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W:\Zam Pub\Zam_P\Piotr_Strąk\HS\2024\77.2024 pn Świadczenie usług serwisowych sprzętu prod. Philips - II PAKIETY\3. SWZ\Załączniki robocze\"/>
    </mc:Choice>
  </mc:AlternateContent>
  <xr:revisionPtr revIDLastSave="0" documentId="8_{88016664-D18B-4EF0-A5E6-988761A19F8B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przęt do umowy" sheetId="2" r:id="rId1"/>
    <sheet name="export_devicelist(49)" sheetId="1" r:id="rId2"/>
  </sheets>
  <calcPr calcId="191029"/>
</workbook>
</file>

<file path=xl/calcChain.xml><?xml version="1.0" encoding="utf-8"?>
<calcChain xmlns="http://schemas.openxmlformats.org/spreadsheetml/2006/main">
  <c r="B6" i="2" l="1"/>
  <c r="C6" i="2"/>
  <c r="D6" i="2"/>
  <c r="E6" i="2"/>
  <c r="E44" i="2" l="1"/>
  <c r="D44" i="2"/>
  <c r="C44" i="2"/>
  <c r="B44" i="2"/>
  <c r="E43" i="2"/>
  <c r="D43" i="2"/>
  <c r="C43" i="2"/>
  <c r="B43" i="2"/>
  <c r="E42" i="2"/>
  <c r="D42" i="2"/>
  <c r="C42" i="2"/>
  <c r="B42" i="2"/>
  <c r="E41" i="2"/>
  <c r="D41" i="2"/>
  <c r="C41" i="2"/>
  <c r="B41" i="2"/>
  <c r="E40" i="2"/>
  <c r="D40" i="2"/>
  <c r="C40" i="2"/>
  <c r="B40" i="2"/>
  <c r="E29" i="2"/>
  <c r="D29" i="2"/>
  <c r="C29" i="2"/>
  <c r="E18" i="2"/>
  <c r="D18" i="2"/>
  <c r="C18" i="2"/>
  <c r="E7" i="2"/>
  <c r="D7" i="2"/>
  <c r="C7" i="2"/>
  <c r="D119" i="1" l="1"/>
  <c r="D118" i="1"/>
  <c r="C119" i="1"/>
  <c r="C118" i="1"/>
  <c r="E119" i="1"/>
  <c r="E118" i="1"/>
  <c r="B119" i="1"/>
  <c r="B118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4" i="1"/>
  <c r="G102" i="1"/>
  <c r="G101" i="1"/>
  <c r="G100" i="1"/>
  <c r="G99" i="1"/>
  <c r="G98" i="1"/>
  <c r="G97" i="1"/>
  <c r="G96" i="1"/>
  <c r="G9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4" i="1"/>
  <c r="C103" i="1"/>
  <c r="C102" i="1"/>
  <c r="C101" i="1"/>
  <c r="C100" i="1"/>
  <c r="C99" i="1"/>
  <c r="C98" i="1"/>
  <c r="C97" i="1"/>
  <c r="C96" i="1"/>
  <c r="C95" i="1"/>
  <c r="C84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C1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E72" i="1"/>
  <c r="D72" i="1"/>
  <c r="E104" i="1" l="1"/>
  <c r="D104" i="1"/>
  <c r="B104" i="1"/>
  <c r="E103" i="1"/>
  <c r="D103" i="1"/>
  <c r="B103" i="1"/>
  <c r="E102" i="1"/>
  <c r="D102" i="1"/>
  <c r="B102" i="1"/>
  <c r="E101" i="1"/>
  <c r="D101" i="1"/>
  <c r="B101" i="1"/>
  <c r="E100" i="1"/>
  <c r="D100" i="1"/>
  <c r="B100" i="1"/>
  <c r="E99" i="1"/>
  <c r="D99" i="1"/>
  <c r="B99" i="1"/>
  <c r="E35" i="1" l="1"/>
  <c r="D117" i="1"/>
  <c r="E116" i="1"/>
  <c r="D116" i="1"/>
  <c r="E115" i="1"/>
  <c r="D115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B107" i="1"/>
  <c r="E106" i="1"/>
  <c r="D106" i="1"/>
  <c r="B106" i="1"/>
  <c r="B1" i="1" l="1"/>
  <c r="D1" i="1"/>
  <c r="E1" i="1"/>
  <c r="F1" i="1"/>
  <c r="B3" i="1"/>
  <c r="D3" i="1"/>
  <c r="E3" i="1"/>
  <c r="D2" i="1"/>
  <c r="E2" i="1"/>
  <c r="D27" i="1"/>
  <c r="E27" i="1"/>
  <c r="B37" i="1"/>
  <c r="D37" i="1"/>
  <c r="E37" i="1"/>
  <c r="B38" i="1"/>
  <c r="D38" i="1"/>
  <c r="E38" i="1"/>
  <c r="B39" i="1"/>
  <c r="D39" i="1"/>
  <c r="E39" i="1"/>
  <c r="B40" i="1"/>
  <c r="D40" i="1"/>
  <c r="E40" i="1"/>
  <c r="B41" i="1"/>
  <c r="D41" i="1"/>
  <c r="E41" i="1"/>
  <c r="B42" i="1"/>
  <c r="D42" i="1"/>
  <c r="E42" i="1"/>
  <c r="B43" i="1"/>
  <c r="D43" i="1"/>
  <c r="E43" i="1"/>
  <c r="B44" i="1"/>
  <c r="D44" i="1"/>
  <c r="E44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D36" i="1"/>
  <c r="E36" i="1"/>
  <c r="D98" i="1"/>
  <c r="E98" i="1"/>
  <c r="D4" i="1"/>
  <c r="D5" i="1"/>
  <c r="D6" i="1"/>
  <c r="D7" i="1"/>
  <c r="D45" i="1"/>
  <c r="E45" i="1"/>
  <c r="B8" i="1"/>
  <c r="D8" i="1"/>
  <c r="E8" i="1"/>
  <c r="B12" i="1"/>
  <c r="D12" i="1"/>
  <c r="E12" i="1"/>
  <c r="B13" i="1"/>
  <c r="D13" i="1"/>
  <c r="E13" i="1"/>
  <c r="B14" i="1"/>
  <c r="D14" i="1"/>
  <c r="E14" i="1"/>
  <c r="B15" i="1"/>
  <c r="D15" i="1"/>
  <c r="E15" i="1"/>
  <c r="B9" i="1"/>
  <c r="D9" i="1"/>
  <c r="E9" i="1"/>
  <c r="B10" i="1"/>
  <c r="D10" i="1"/>
  <c r="E10" i="1"/>
  <c r="B11" i="1"/>
  <c r="D11" i="1"/>
  <c r="E11" i="1"/>
  <c r="B46" i="1"/>
  <c r="D46" i="1"/>
  <c r="E46" i="1"/>
  <c r="B95" i="1"/>
  <c r="D95" i="1"/>
  <c r="E95" i="1"/>
  <c r="B96" i="1"/>
  <c r="D96" i="1"/>
  <c r="E96" i="1"/>
  <c r="B47" i="1"/>
  <c r="D47" i="1"/>
  <c r="E47" i="1"/>
  <c r="B48" i="1"/>
  <c r="D48" i="1"/>
  <c r="E48" i="1"/>
  <c r="E97" i="1"/>
  <c r="D16" i="1"/>
  <c r="E16" i="1"/>
  <c r="D84" i="1"/>
  <c r="E84" i="1"/>
</calcChain>
</file>

<file path=xl/sharedStrings.xml><?xml version="1.0" encoding="utf-8"?>
<sst xmlns="http://schemas.openxmlformats.org/spreadsheetml/2006/main" count="461" uniqueCount="202">
  <si>
    <t>Kliniczny Oddział Intensywnej  Terapii Kardiologicznej</t>
  </si>
  <si>
    <t>Kardiomonitor modułowy do aparatu do znieczulenia ogólnego</t>
  </si>
  <si>
    <t>System monitorowania pacjenta na 10 stanowisk z centralą intensywnego nadzoru - Centrala monitorująca</t>
  </si>
  <si>
    <t>System monitorowania pacjenta z centralami, monitorami transportowymi oraz systemem telemetrii  na potrzeby Kliniki Kardiologii</t>
  </si>
  <si>
    <t>kardiomonitor modułowy MX550,monitor telemetryczny MX40, centrala monitorująca PIC iX</t>
  </si>
  <si>
    <t>System monitorowania pacjentów z centralną stacją monitorowania na potrzeby Oddziału Neurologii- Centrala monitorująca</t>
  </si>
  <si>
    <t>KLINICZNY ODDZIAŁ NEUROLOGICZNY Z PODODDZIAŁEM UDARÓW MÓZGU</t>
  </si>
  <si>
    <t>System monitorowania z centralą I-typ IntelliVue M3150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</si>
  <si>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</si>
  <si>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</si>
  <si>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</si>
  <si>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</si>
  <si>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</si>
  <si>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</si>
  <si>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</si>
  <si>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</si>
  <si>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</si>
  <si>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</si>
  <si>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</si>
  <si>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</si>
  <si>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</si>
  <si>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</si>
  <si>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</si>
  <si>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</si>
  <si>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</si>
  <si>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</si>
  <si>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</si>
  <si>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</si>
  <si>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</si>
  <si>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</si>
  <si>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</si>
  <si>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</si>
  <si>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</si>
  <si>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</si>
  <si>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</si>
  <si>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</si>
  <si>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</si>
  <si>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</si>
  <si>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</si>
  <si>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</si>
  <si>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</si>
  <si>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</si>
  <si>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</si>
  <si>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</si>
  <si>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</si>
  <si>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</si>
  <si>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</si>
  <si>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</si>
  <si>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</si>
  <si>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</si>
  <si>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</si>
  <si>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</si>
  <si>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</si>
  <si>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</si>
  <si>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</si>
  <si>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</si>
  <si>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66.</t>
  </si>
  <si>
    <t>67.</t>
  </si>
  <si>
    <t>68.</t>
  </si>
  <si>
    <t>69.</t>
  </si>
  <si>
    <t>70.</t>
  </si>
  <si>
    <t>71.</t>
  </si>
  <si>
    <t>72.</t>
  </si>
  <si>
    <t>73.</t>
  </si>
  <si>
    <t>Aparat do monitorowania ciśnienia śródczaszkowego</t>
  </si>
  <si>
    <t>NPS2</t>
  </si>
  <si>
    <t>K8158681</t>
  </si>
  <si>
    <t>Kardiomonitor</t>
  </si>
  <si>
    <t>Efficia CM150</t>
  </si>
  <si>
    <t>CN92382174</t>
  </si>
  <si>
    <t>CN92382175</t>
  </si>
  <si>
    <t>CN92382176</t>
  </si>
  <si>
    <t>CN92382177</t>
  </si>
  <si>
    <t>CN92382178</t>
  </si>
  <si>
    <t>CN92382179</t>
  </si>
  <si>
    <t>CN92382180</t>
  </si>
  <si>
    <t>CN92382181</t>
  </si>
  <si>
    <t>CN92382182</t>
  </si>
  <si>
    <t>CN92382183</t>
  </si>
  <si>
    <t>CN92380900</t>
  </si>
  <si>
    <t>CN92380902</t>
  </si>
  <si>
    <t>CN92380896</t>
  </si>
  <si>
    <t>CN92380908</t>
  </si>
  <si>
    <t>CN92380903</t>
  </si>
  <si>
    <t>CN92380898</t>
  </si>
  <si>
    <t>CN92380897</t>
  </si>
  <si>
    <t>CN92380894</t>
  </si>
  <si>
    <t>CN92380901</t>
  </si>
  <si>
    <t>Kardiomonitor transportowy</t>
  </si>
  <si>
    <t>CN92380906</t>
  </si>
  <si>
    <t>CN92380889</t>
  </si>
  <si>
    <t>CN92380888</t>
  </si>
  <si>
    <t>CN92380907</t>
  </si>
  <si>
    <t>CN92380905</t>
  </si>
  <si>
    <t>CN92380899</t>
  </si>
  <si>
    <t>CN92380893</t>
  </si>
  <si>
    <t>CN92380891</t>
  </si>
  <si>
    <t>CN92380890</t>
  </si>
  <si>
    <t>CN92380895</t>
  </si>
  <si>
    <t>CN92380904</t>
  </si>
  <si>
    <t>KLINICZNY ODDZIAŁ PSYCHIATRYCZNY I LECZENIA STRESU BOJOWEGO</t>
  </si>
  <si>
    <t>Kliniczny Oddział Neurochirurgiczny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</si>
  <si>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</si>
  <si>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</si>
  <si>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</si>
  <si>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</si>
  <si>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</si>
  <si>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</si>
  <si>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</si>
  <si>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</si>
  <si>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</si>
  <si>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</si>
  <si>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</si>
  <si>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</si>
  <si>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</si>
  <si>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</si>
  <si>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</si>
  <si>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</si>
  <si>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</si>
  <si>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</si>
  <si>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</si>
  <si>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</si>
  <si>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</si>
  <si>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</si>
  <si>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</si>
  <si>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</si>
  <si>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</si>
  <si>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</si>
  <si>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</si>
  <si>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</si>
  <si>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</si>
  <si>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</si>
  <si>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</si>
  <si>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</si>
  <si>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</si>
  <si>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</si>
  <si>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</si>
  <si>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</si>
  <si>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KLINICZNY ODDZIAŁ CHORÓB WEWNĘTRZNYCH</t>
  </si>
  <si>
    <t>024976+024919</t>
  </si>
  <si>
    <t>024975+024918</t>
  </si>
  <si>
    <t>024973+024916</t>
  </si>
  <si>
    <t>024970+024913</t>
  </si>
  <si>
    <t>024974+024917</t>
  </si>
  <si>
    <t>024972+024915</t>
  </si>
  <si>
    <t>024971+024914</t>
  </si>
  <si>
    <t>024964+022994+024926</t>
  </si>
  <si>
    <t>024968+024911+024930</t>
  </si>
  <si>
    <t>024962+022996+024924</t>
  </si>
  <si>
    <t>024966+022997+024928</t>
  </si>
  <si>
    <t>024967+024910+024929</t>
  </si>
  <si>
    <t>024969+024912+024931</t>
  </si>
  <si>
    <t>024965</t>
  </si>
  <si>
    <t>024963+022995+024925</t>
  </si>
  <si>
    <t>024961+024908+024923</t>
  </si>
  <si>
    <t>024960+024991</t>
  </si>
  <si>
    <t>024958+024992</t>
  </si>
  <si>
    <t>024959+024993</t>
  </si>
  <si>
    <t>024990</t>
  </si>
  <si>
    <t>024987</t>
  </si>
  <si>
    <t>024988</t>
  </si>
  <si>
    <t>024989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</si>
  <si>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</si>
  <si>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</si>
  <si>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</si>
  <si>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</si>
  <si>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</si>
  <si>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</si>
  <si>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</si>
  <si>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</si>
  <si>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</si>
  <si>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</si>
  <si>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</si>
  <si>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</si>
  <si>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kardiomonitor modułowy</t>
  </si>
  <si>
    <t>Kardiomonitor modułowy</t>
  </si>
  <si>
    <t>Centrala monitorująca                                              Gwarancja do 17.11.2024r</t>
  </si>
  <si>
    <t>Kardiomonitor modułowy               Gwarancja do 17.11.2024r.</t>
  </si>
  <si>
    <t>Centrala monitorująca                       Gwarancja do 17.11.2024r</t>
  </si>
  <si>
    <t>System monitorowania pacjentów z centralną stacją monitorowania - Centrala monitorująca</t>
  </si>
  <si>
    <t>Kardiomonitor modułowy IntelliVue MP50</t>
  </si>
  <si>
    <t>26.</t>
  </si>
  <si>
    <t>28.</t>
  </si>
  <si>
    <t>29.</t>
  </si>
  <si>
    <t>System monitorowania pacjentów z centralną stacją monitorowania i- Centrala monitorująca</t>
  </si>
  <si>
    <t>Zestawienie asortymentowo-cenowe</t>
  </si>
  <si>
    <t>FORMULARZ CENOWY</t>
  </si>
  <si>
    <t>Ryczałt za m-c netto (zł)</t>
  </si>
  <si>
    <t>Ilość miesięcy</t>
  </si>
  <si>
    <t>Wartość netto (zł)</t>
  </si>
  <si>
    <t>Stawka Vat</t>
  </si>
  <si>
    <t>Cena brutto (zł)</t>
  </si>
  <si>
    <t>RAZEM</t>
  </si>
  <si>
    <t xml:space="preserve">        </t>
  </si>
  <si>
    <t>Nazwa</t>
  </si>
  <si>
    <t>Wartość netto</t>
  </si>
  <si>
    <t>Cena brutto</t>
  </si>
  <si>
    <t xml:space="preserve">Obsługa serwisowa sprzętu medycznego </t>
  </si>
  <si>
    <t>Części zamienne, eksploatacyjne i serwisowe do napraw</t>
  </si>
  <si>
    <t xml:space="preserve">RAZEM </t>
  </si>
  <si>
    <t>PAKIET I</t>
  </si>
  <si>
    <t>Załącznik nr 2a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</si>
</sst>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wrapText="1"/>
    </xf>
    <xf numFmtId="0" fontId="0" fillId="0" borderId="0" xfId="0" applyBorder="1"/>
    <xf numFmtId="0" fontId="18" fillId="0" borderId="10" xfId="0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0" fontId="18" fillId="0" borderId="10" xfId="0" applyFont="1" applyBorder="1"/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21" fillId="0" borderId="10" xfId="0" applyFont="1" applyBorder="1"/>
    <xf numFmtId="0" fontId="21" fillId="0" borderId="10" xfId="0" applyFont="1" applyBorder="1" applyAlignment="1">
      <alignment wrapText="1"/>
    </xf>
    <xf numFmtId="0" fontId="14" fillId="0" borderId="0" xfId="0" applyFont="1"/>
    <xf numFmtId="0" fontId="21" fillId="0" borderId="1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34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center" wrapText="1"/>
    </xf>
    <xf numFmtId="0" fontId="20" fillId="0" borderId="10" xfId="0" applyFont="1" applyBorder="1"/>
    <xf numFmtId="0" fontId="22" fillId="0" borderId="10" xfId="0" applyFont="1" applyBorder="1"/>
    <xf numFmtId="0" fontId="22" fillId="0" borderId="10" xfId="0" applyFont="1" applyBorder="1" applyAlignment="1">
      <alignment wrapText="1"/>
    </xf>
    <xf numFmtId="0" fontId="22" fillId="0" borderId="10" xfId="0" applyFont="1" applyBorder="1" applyAlignment="1">
      <alignment horizontal="right" wrapText="1"/>
    </xf>
    <xf numFmtId="0" fontId="25" fillId="0" borderId="10" xfId="0" applyFont="1" applyBorder="1"/>
    <xf numFmtId="0" fontId="26" fillId="0" borderId="10" xfId="0" applyFont="1" applyBorder="1"/>
    <xf numFmtId="0" fontId="22" fillId="0" borderId="10" xfId="0" applyFont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7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34" borderId="10" xfId="0" applyFont="1" applyFill="1" applyBorder="1" applyAlignment="1">
      <alignment horizontal="center" wrapText="1"/>
    </xf>
    <xf numFmtId="9" fontId="18" fillId="0" borderId="10" xfId="0" applyNumberFormat="1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20" fillId="0" borderId="0" xfId="0" applyFont="1"/>
    <xf numFmtId="0" fontId="0" fillId="0" borderId="0" xfId="0" applyAlignment="1">
      <alignment horizontal="center"/>
    </xf>
    <xf numFmtId="0" fontId="28" fillId="0" borderId="11" xfId="0" applyFont="1" applyBorder="1" applyAlignment="1">
      <alignment horizontal="right" wrapText="1"/>
    </xf>
    <xf numFmtId="0" fontId="28" fillId="0" borderId="12" xfId="0" applyFont="1" applyBorder="1" applyAlignment="1">
      <alignment horizontal="right" wrapText="1"/>
    </xf>
    <xf numFmtId="0" fontId="28" fillId="0" borderId="13" xfId="0" applyFont="1" applyBorder="1" applyAlignment="1">
      <alignment horizontal="right" wrapText="1"/>
    </xf>
    <xf numFmtId="0" fontId="18" fillId="0" borderId="11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9" fillId="0" borderId="11" xfId="0" applyFont="1" applyBorder="1" applyAlignment="1">
      <alignment horizontal="left" wrapText="1"/>
    </xf>
    <xf numFmtId="0" fontId="29" fillId="0" borderId="12" xfId="0" applyFont="1" applyBorder="1" applyAlignment="1">
      <alignment horizontal="left" wrapText="1"/>
    </xf>
    <xf numFmtId="0" fontId="29" fillId="0" borderId="13" xfId="0" applyFont="1" applyBorder="1" applyAlignment="1">
      <alignment horizontal="left" wrapText="1"/>
    </xf>
    <xf numFmtId="0" fontId="28" fillId="0" borderId="12" xfId="0" applyFont="1" applyBorder="1" applyAlignment="1">
      <alignment horizontal="left" wrapText="1"/>
    </xf>
    <xf numFmtId="0" fontId="28" fillId="0" borderId="13" xfId="0" applyFont="1" applyBorder="1" applyAlignment="1">
      <alignment horizontal="left" wrapText="1"/>
    </xf>
    <xf numFmtId="4" fontId="20" fillId="0" borderId="11" xfId="0" applyNumberFormat="1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1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20" fillId="0" borderId="13" xfId="0" applyFont="1" applyBorder="1" applyAlignment="1">
      <alignment horizontal="right"/>
    </xf>
    <xf numFmtId="0" fontId="28" fillId="34" borderId="11" xfId="0" applyFont="1" applyFill="1" applyBorder="1" applyAlignment="1">
      <alignment horizontal="center" wrapText="1"/>
    </xf>
    <xf numFmtId="0" fontId="28" fillId="34" borderId="12" xfId="0" applyFont="1" applyFill="1" applyBorder="1" applyAlignment="1">
      <alignment horizontal="center" wrapText="1"/>
    </xf>
    <xf numFmtId="0" fontId="28" fillId="34" borderId="13" xfId="0" applyFont="1" applyFill="1" applyBorder="1" applyAlignment="1">
      <alignment horizontal="center" wrapText="1"/>
    </xf>
    <xf numFmtId="0" fontId="20" fillId="34" borderId="11" xfId="0" applyFont="1" applyFill="1" applyBorder="1" applyAlignment="1">
      <alignment horizontal="center" wrapText="1"/>
    </xf>
    <xf numFmtId="0" fontId="20" fillId="34" borderId="13" xfId="0" applyFont="1" applyFill="1" applyBorder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topLeftCell="A46" workbookViewId="0">
      <selection activeCell="S7" sqref="S7"/>
    </sheetView>
  </sheetViews>
  <sheetFormatPr defaultRowHeight="15" x14ac:dyDescent="0.25"/>
  <cols>
    <col min="1" max="1" width="4.7109375" customWidth="1"/>
    <col min="2" max="2" width="18.7109375" customWidth="1"/>
    <col min="3" max="3" width="13.7109375" customWidth="1"/>
    <col min="4" max="4" width="13.140625" customWidth="1"/>
    <col min="5" max="5" width="8.5703125" style="15" customWidth="1"/>
    <col min="7" max="7" width="7.85546875" style="28" customWidth="1"/>
    <col min="8" max="8" width="9" customWidth="1"/>
    <col min="9" max="9" width="7.28515625" customWidth="1"/>
    <col min="10" max="10" width="8.5703125" customWidth="1"/>
  </cols>
  <sheetData>
    <row r="1" spans="1:10" x14ac:dyDescent="0.25">
      <c r="B1" t="s">
        <v>201</v>
      </c>
      <c r="H1" s="35" t="s">
        <v>200</v>
      </c>
      <c r="I1" s="35"/>
      <c r="J1" s="35"/>
    </row>
    <row r="2" spans="1:10" x14ac:dyDescent="0.25">
      <c r="A2" s="41" t="s">
        <v>185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34"/>
      <c r="B3" s="16"/>
      <c r="C3" s="16"/>
      <c r="D3" s="16"/>
      <c r="E3" s="16"/>
      <c r="F3" s="16"/>
      <c r="G3" s="16"/>
      <c r="H3" s="16"/>
      <c r="I3" s="34"/>
      <c r="J3" s="34"/>
    </row>
    <row r="4" spans="1:10" x14ac:dyDescent="0.25">
      <c r="A4" s="41" t="s">
        <v>186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6.5" customHeight="1" x14ac:dyDescent="0.25">
      <c r="A6" s="19" t="s">
        <v>8</v>
      </c>
      <c r="B6" s="20" t="str">
        <f>"Nazwa urządzenia"</f>
        <v>Nazwa urządzenia</v>
      </c>
      <c r="C6" s="20" t="str">
        <f>"Nr Seryjny"</f>
        <v>Nr Seryjny</v>
      </c>
      <c r="D6" s="20" t="str">
        <f>"Typ"</f>
        <v>Typ</v>
      </c>
      <c r="E6" s="20" t="str">
        <f>"Kod kreskowy"</f>
        <v>Kod kreskowy</v>
      </c>
      <c r="F6" s="18" t="s">
        <v>187</v>
      </c>
      <c r="G6" s="18" t="s">
        <v>188</v>
      </c>
      <c r="H6" s="18" t="s">
        <v>189</v>
      </c>
      <c r="I6" s="18" t="s">
        <v>190</v>
      </c>
      <c r="J6" s="18" t="s">
        <v>191</v>
      </c>
    </row>
    <row r="7" spans="1:10" ht="51.75" x14ac:dyDescent="0.25">
      <c r="A7" s="22" t="s">
        <v>9</v>
      </c>
      <c r="B7" s="23" t="s">
        <v>179</v>
      </c>
      <c r="C7" s="23" t="str">
        <f>"482Z-7NPM-E"</f>
        <v>482Z-7NPM-E</v>
      </c>
      <c r="D7" s="23" t="str">
        <f>"PIC iX Essentials, 867093"</f>
        <v>PIC iX Essentials, 867093</v>
      </c>
      <c r="E7" s="24" t="str">
        <f>"022521"</f>
        <v>022521</v>
      </c>
      <c r="F7" s="25"/>
      <c r="G7" s="29">
        <v>36</v>
      </c>
      <c r="H7" s="25"/>
      <c r="I7" s="25"/>
      <c r="J7" s="25"/>
    </row>
    <row r="8" spans="1:10" s="13" customFormat="1" x14ac:dyDescent="0.25">
      <c r="A8" s="22" t="s">
        <v>10</v>
      </c>
      <c r="B8" s="23" t="s">
        <v>67</v>
      </c>
      <c r="C8" s="23" t="s">
        <v>90</v>
      </c>
      <c r="D8" s="23" t="s">
        <v>68</v>
      </c>
      <c r="E8" s="24">
        <v>22029</v>
      </c>
      <c r="F8" s="26"/>
      <c r="G8" s="29">
        <v>36</v>
      </c>
      <c r="H8" s="26"/>
      <c r="I8" s="26"/>
      <c r="J8" s="26"/>
    </row>
    <row r="9" spans="1:10" s="13" customFormat="1" x14ac:dyDescent="0.25">
      <c r="A9" s="22" t="s">
        <v>11</v>
      </c>
      <c r="B9" s="23" t="s">
        <v>67</v>
      </c>
      <c r="C9" s="23" t="s">
        <v>91</v>
      </c>
      <c r="D9" s="23" t="s">
        <v>68</v>
      </c>
      <c r="E9" s="24">
        <v>22033</v>
      </c>
      <c r="F9" s="26"/>
      <c r="G9" s="29">
        <v>36</v>
      </c>
      <c r="H9" s="26"/>
      <c r="I9" s="26"/>
      <c r="J9" s="26"/>
    </row>
    <row r="10" spans="1:10" s="13" customFormat="1" x14ac:dyDescent="0.25">
      <c r="A10" s="22" t="s">
        <v>12</v>
      </c>
      <c r="B10" s="23" t="s">
        <v>67</v>
      </c>
      <c r="C10" s="23" t="s">
        <v>92</v>
      </c>
      <c r="D10" s="23" t="s">
        <v>68</v>
      </c>
      <c r="E10" s="24">
        <v>22032</v>
      </c>
      <c r="F10" s="26"/>
      <c r="G10" s="29">
        <v>36</v>
      </c>
      <c r="H10" s="26"/>
      <c r="I10" s="26"/>
      <c r="J10" s="26"/>
    </row>
    <row r="11" spans="1:10" s="13" customFormat="1" x14ac:dyDescent="0.25">
      <c r="A11" s="22" t="s">
        <v>13</v>
      </c>
      <c r="B11" s="23" t="s">
        <v>67</v>
      </c>
      <c r="C11" s="23" t="s">
        <v>93</v>
      </c>
      <c r="D11" s="23" t="s">
        <v>68</v>
      </c>
      <c r="E11" s="24">
        <v>22030</v>
      </c>
      <c r="F11" s="26"/>
      <c r="G11" s="29">
        <v>36</v>
      </c>
      <c r="H11" s="26"/>
      <c r="I11" s="26"/>
      <c r="J11" s="26"/>
    </row>
    <row r="12" spans="1:10" s="13" customFormat="1" x14ac:dyDescent="0.25">
      <c r="A12" s="22" t="s">
        <v>14</v>
      </c>
      <c r="B12" s="23" t="s">
        <v>67</v>
      </c>
      <c r="C12" s="23" t="s">
        <v>94</v>
      </c>
      <c r="D12" s="23" t="s">
        <v>68</v>
      </c>
      <c r="E12" s="24">
        <v>22031</v>
      </c>
      <c r="F12" s="26"/>
      <c r="G12" s="29">
        <v>36</v>
      </c>
      <c r="H12" s="26"/>
      <c r="I12" s="26"/>
      <c r="J12" s="26"/>
    </row>
    <row r="13" spans="1:10" s="13" customFormat="1" x14ac:dyDescent="0.25">
      <c r="A13" s="22" t="s">
        <v>15</v>
      </c>
      <c r="B13" s="23" t="s">
        <v>67</v>
      </c>
      <c r="C13" s="23" t="s">
        <v>95</v>
      </c>
      <c r="D13" s="23" t="s">
        <v>68</v>
      </c>
      <c r="E13" s="24">
        <v>22026</v>
      </c>
      <c r="F13" s="26"/>
      <c r="G13" s="29">
        <v>36</v>
      </c>
      <c r="H13" s="26"/>
      <c r="I13" s="26"/>
      <c r="J13" s="26"/>
    </row>
    <row r="14" spans="1:10" s="13" customFormat="1" x14ac:dyDescent="0.25">
      <c r="A14" s="22" t="s">
        <v>16</v>
      </c>
      <c r="B14" s="23" t="s">
        <v>67</v>
      </c>
      <c r="C14" s="23" t="s">
        <v>96</v>
      </c>
      <c r="D14" s="23" t="s">
        <v>68</v>
      </c>
      <c r="E14" s="24">
        <v>22024</v>
      </c>
      <c r="F14" s="26"/>
      <c r="G14" s="29">
        <v>36</v>
      </c>
      <c r="H14" s="26"/>
      <c r="I14" s="26"/>
      <c r="J14" s="26"/>
    </row>
    <row r="15" spans="1:10" s="13" customFormat="1" x14ac:dyDescent="0.25">
      <c r="A15" s="22" t="s">
        <v>17</v>
      </c>
      <c r="B15" s="23" t="s">
        <v>67</v>
      </c>
      <c r="C15" s="23" t="s">
        <v>97</v>
      </c>
      <c r="D15" s="23" t="s">
        <v>68</v>
      </c>
      <c r="E15" s="24">
        <v>22028</v>
      </c>
      <c r="F15" s="26"/>
      <c r="G15" s="29">
        <v>36</v>
      </c>
      <c r="H15" s="26"/>
      <c r="I15" s="26"/>
      <c r="J15" s="26"/>
    </row>
    <row r="16" spans="1:10" s="13" customFormat="1" ht="26.25" x14ac:dyDescent="0.25">
      <c r="A16" s="22" t="s">
        <v>18</v>
      </c>
      <c r="B16" s="23" t="s">
        <v>88</v>
      </c>
      <c r="C16" s="23" t="s">
        <v>98</v>
      </c>
      <c r="D16" s="23" t="s">
        <v>68</v>
      </c>
      <c r="E16" s="24">
        <v>22025</v>
      </c>
      <c r="F16" s="26"/>
      <c r="G16" s="29">
        <v>36</v>
      </c>
      <c r="H16" s="26"/>
      <c r="I16" s="26"/>
      <c r="J16" s="26"/>
    </row>
    <row r="17" spans="1:10" s="13" customFormat="1" ht="26.25" x14ac:dyDescent="0.25">
      <c r="A17" s="22" t="s">
        <v>19</v>
      </c>
      <c r="B17" s="23" t="s">
        <v>88</v>
      </c>
      <c r="C17" s="23" t="s">
        <v>99</v>
      </c>
      <c r="D17" s="23" t="s">
        <v>68</v>
      </c>
      <c r="E17" s="24">
        <v>22023</v>
      </c>
      <c r="F17" s="26"/>
      <c r="G17" s="29">
        <v>36</v>
      </c>
      <c r="H17" s="26"/>
      <c r="I17" s="26"/>
      <c r="J17" s="26"/>
    </row>
    <row r="18" spans="1:10" ht="77.25" x14ac:dyDescent="0.25">
      <c r="A18" s="22" t="s">
        <v>20</v>
      </c>
      <c r="B18" s="23" t="s">
        <v>2</v>
      </c>
      <c r="C18" s="23" t="str">
        <f>"0X3R-51MJ-V"</f>
        <v>0X3R-51MJ-V</v>
      </c>
      <c r="D18" s="23" t="str">
        <f>"PIC iX Essentials, 867093"</f>
        <v>PIC iX Essentials, 867093</v>
      </c>
      <c r="E18" s="24" t="str">
        <f>"022811"</f>
        <v>022811</v>
      </c>
      <c r="F18" s="25"/>
      <c r="G18" s="29">
        <v>36</v>
      </c>
      <c r="H18" s="25"/>
      <c r="I18" s="25"/>
      <c r="J18" s="25"/>
    </row>
    <row r="19" spans="1:10" s="13" customFormat="1" x14ac:dyDescent="0.25">
      <c r="A19" s="22" t="s">
        <v>21</v>
      </c>
      <c r="B19" s="23" t="s">
        <v>67</v>
      </c>
      <c r="C19" s="27" t="s">
        <v>69</v>
      </c>
      <c r="D19" s="23" t="s">
        <v>68</v>
      </c>
      <c r="E19" s="24">
        <v>22799</v>
      </c>
      <c r="F19" s="26"/>
      <c r="G19" s="29">
        <v>36</v>
      </c>
      <c r="H19" s="26"/>
      <c r="I19" s="26"/>
      <c r="J19" s="26"/>
    </row>
    <row r="20" spans="1:10" s="13" customFormat="1" x14ac:dyDescent="0.25">
      <c r="A20" s="22" t="s">
        <v>22</v>
      </c>
      <c r="B20" s="23" t="s">
        <v>67</v>
      </c>
      <c r="C20" s="27" t="s">
        <v>70</v>
      </c>
      <c r="D20" s="23" t="s">
        <v>68</v>
      </c>
      <c r="E20" s="24">
        <v>22797</v>
      </c>
      <c r="F20" s="26"/>
      <c r="G20" s="29">
        <v>36</v>
      </c>
      <c r="H20" s="26"/>
      <c r="I20" s="26"/>
      <c r="J20" s="26"/>
    </row>
    <row r="21" spans="1:10" s="13" customFormat="1" x14ac:dyDescent="0.25">
      <c r="A21" s="22" t="s">
        <v>23</v>
      </c>
      <c r="B21" s="23" t="s">
        <v>67</v>
      </c>
      <c r="C21" s="27" t="s">
        <v>71</v>
      </c>
      <c r="D21" s="23" t="s">
        <v>68</v>
      </c>
      <c r="E21" s="24">
        <v>22800</v>
      </c>
      <c r="F21" s="26"/>
      <c r="G21" s="29">
        <v>36</v>
      </c>
      <c r="H21" s="26"/>
      <c r="I21" s="26"/>
      <c r="J21" s="26"/>
    </row>
    <row r="22" spans="1:10" s="13" customFormat="1" x14ac:dyDescent="0.25">
      <c r="A22" s="22" t="s">
        <v>24</v>
      </c>
      <c r="B22" s="23" t="s">
        <v>67</v>
      </c>
      <c r="C22" s="27" t="s">
        <v>72</v>
      </c>
      <c r="D22" s="23" t="s">
        <v>68</v>
      </c>
      <c r="E22" s="24">
        <v>22798</v>
      </c>
      <c r="F22" s="26"/>
      <c r="G22" s="29">
        <v>36</v>
      </c>
      <c r="H22" s="26"/>
      <c r="I22" s="26"/>
      <c r="J22" s="26"/>
    </row>
    <row r="23" spans="1:10" s="13" customFormat="1" x14ac:dyDescent="0.25">
      <c r="A23" s="22" t="s">
        <v>25</v>
      </c>
      <c r="B23" s="23" t="s">
        <v>67</v>
      </c>
      <c r="C23" s="27" t="s">
        <v>73</v>
      </c>
      <c r="D23" s="23" t="s">
        <v>68</v>
      </c>
      <c r="E23" s="24">
        <v>22821</v>
      </c>
      <c r="F23" s="26"/>
      <c r="G23" s="29">
        <v>36</v>
      </c>
      <c r="H23" s="26"/>
      <c r="I23" s="26"/>
      <c r="J23" s="26"/>
    </row>
    <row r="24" spans="1:10" s="13" customFormat="1" x14ac:dyDescent="0.25">
      <c r="A24" s="22" t="s">
        <v>26</v>
      </c>
      <c r="B24" s="23" t="s">
        <v>67</v>
      </c>
      <c r="C24" s="27" t="s">
        <v>74</v>
      </c>
      <c r="D24" s="23" t="s">
        <v>68</v>
      </c>
      <c r="E24" s="24">
        <v>22822</v>
      </c>
      <c r="F24" s="26"/>
      <c r="G24" s="29">
        <v>36</v>
      </c>
      <c r="H24" s="26"/>
      <c r="I24" s="26"/>
      <c r="J24" s="26"/>
    </row>
    <row r="25" spans="1:10" s="13" customFormat="1" x14ac:dyDescent="0.25">
      <c r="A25" s="22" t="s">
        <v>27</v>
      </c>
      <c r="B25" s="23" t="s">
        <v>67</v>
      </c>
      <c r="C25" s="27" t="s">
        <v>75</v>
      </c>
      <c r="D25" s="23" t="s">
        <v>68</v>
      </c>
      <c r="E25" s="24">
        <v>22823</v>
      </c>
      <c r="F25" s="26"/>
      <c r="G25" s="29">
        <v>36</v>
      </c>
      <c r="H25" s="26"/>
      <c r="I25" s="26"/>
      <c r="J25" s="26"/>
    </row>
    <row r="26" spans="1:10" s="13" customFormat="1" x14ac:dyDescent="0.25">
      <c r="A26" s="22" t="s">
        <v>28</v>
      </c>
      <c r="B26" s="23" t="s">
        <v>67</v>
      </c>
      <c r="C26" s="27" t="s">
        <v>76</v>
      </c>
      <c r="D26" s="23" t="s">
        <v>68</v>
      </c>
      <c r="E26" s="24">
        <v>22825</v>
      </c>
      <c r="F26" s="26"/>
      <c r="G26" s="29">
        <v>36</v>
      </c>
      <c r="H26" s="26"/>
      <c r="I26" s="26"/>
      <c r="J26" s="26"/>
    </row>
    <row r="27" spans="1:10" s="13" customFormat="1" x14ac:dyDescent="0.25">
      <c r="A27" s="22" t="s">
        <v>29</v>
      </c>
      <c r="B27" s="23" t="s">
        <v>67</v>
      </c>
      <c r="C27" s="27" t="s">
        <v>77</v>
      </c>
      <c r="D27" s="23" t="s">
        <v>68</v>
      </c>
      <c r="E27" s="24">
        <v>22824</v>
      </c>
      <c r="F27" s="26"/>
      <c r="G27" s="29">
        <v>36</v>
      </c>
      <c r="H27" s="26"/>
      <c r="I27" s="26"/>
      <c r="J27" s="26"/>
    </row>
    <row r="28" spans="1:10" s="13" customFormat="1" x14ac:dyDescent="0.25">
      <c r="A28" s="22" t="s">
        <v>30</v>
      </c>
      <c r="B28" s="23" t="s">
        <v>67</v>
      </c>
      <c r="C28" s="27" t="s">
        <v>78</v>
      </c>
      <c r="D28" s="23" t="s">
        <v>68</v>
      </c>
      <c r="E28" s="24">
        <v>22837</v>
      </c>
      <c r="F28" s="26"/>
      <c r="G28" s="29">
        <v>36</v>
      </c>
      <c r="H28" s="26"/>
      <c r="I28" s="26"/>
      <c r="J28" s="26"/>
    </row>
    <row r="29" spans="1:10" s="13" customFormat="1" ht="59.25" customHeight="1" x14ac:dyDescent="0.25">
      <c r="A29" s="22" t="s">
        <v>31</v>
      </c>
      <c r="B29" s="23" t="s">
        <v>184</v>
      </c>
      <c r="C29" s="23" t="str">
        <f>"5L5F-1YML-P"</f>
        <v>5L5F-1YML-P</v>
      </c>
      <c r="D29" s="23" t="str">
        <f>"PIC iX Essentials, 867093"</f>
        <v>PIC iX Essentials, 867093</v>
      </c>
      <c r="E29" s="24" t="str">
        <f>"022389"</f>
        <v>022389</v>
      </c>
      <c r="F29" s="26"/>
      <c r="G29" s="29">
        <v>36</v>
      </c>
      <c r="H29" s="26"/>
      <c r="I29" s="26"/>
      <c r="J29" s="26"/>
    </row>
    <row r="30" spans="1:10" s="13" customFormat="1" x14ac:dyDescent="0.25">
      <c r="A30" s="22" t="s">
        <v>32</v>
      </c>
      <c r="B30" s="23" t="s">
        <v>67</v>
      </c>
      <c r="C30" s="23" t="s">
        <v>79</v>
      </c>
      <c r="D30" s="23" t="s">
        <v>68</v>
      </c>
      <c r="E30" s="24">
        <v>22387</v>
      </c>
      <c r="F30" s="26"/>
      <c r="G30" s="29">
        <v>36</v>
      </c>
      <c r="H30" s="26"/>
      <c r="I30" s="26"/>
      <c r="J30" s="26"/>
    </row>
    <row r="31" spans="1:10" s="13" customFormat="1" x14ac:dyDescent="0.25">
      <c r="A31" s="22" t="s">
        <v>33</v>
      </c>
      <c r="B31" s="23" t="s">
        <v>67</v>
      </c>
      <c r="C31" s="23" t="s">
        <v>80</v>
      </c>
      <c r="D31" s="23" t="s">
        <v>68</v>
      </c>
      <c r="E31" s="24">
        <v>22386</v>
      </c>
      <c r="F31" s="26"/>
      <c r="G31" s="29">
        <v>36</v>
      </c>
      <c r="H31" s="26"/>
      <c r="I31" s="26"/>
      <c r="J31" s="26"/>
    </row>
    <row r="32" spans="1:10" s="13" customFormat="1" x14ac:dyDescent="0.25">
      <c r="A32" s="22" t="s">
        <v>181</v>
      </c>
      <c r="B32" s="23" t="s">
        <v>67</v>
      </c>
      <c r="C32" s="23" t="s">
        <v>81</v>
      </c>
      <c r="D32" s="23" t="s">
        <v>68</v>
      </c>
      <c r="E32" s="24">
        <v>22385</v>
      </c>
      <c r="F32" s="26"/>
      <c r="G32" s="29">
        <v>36</v>
      </c>
      <c r="H32" s="26"/>
      <c r="I32" s="26"/>
      <c r="J32" s="26"/>
    </row>
    <row r="33" spans="1:10" s="13" customFormat="1" x14ac:dyDescent="0.25">
      <c r="A33" s="22" t="s">
        <v>34</v>
      </c>
      <c r="B33" s="23" t="s">
        <v>67</v>
      </c>
      <c r="C33" s="23" t="s">
        <v>82</v>
      </c>
      <c r="D33" s="23" t="s">
        <v>68</v>
      </c>
      <c r="E33" s="24">
        <v>22384</v>
      </c>
      <c r="F33" s="26"/>
      <c r="G33" s="29">
        <v>36</v>
      </c>
      <c r="H33" s="26"/>
      <c r="I33" s="26"/>
      <c r="J33" s="26"/>
    </row>
    <row r="34" spans="1:10" s="13" customFormat="1" x14ac:dyDescent="0.25">
      <c r="A34" s="22" t="s">
        <v>182</v>
      </c>
      <c r="B34" s="23" t="s">
        <v>67</v>
      </c>
      <c r="C34" s="23" t="s">
        <v>83</v>
      </c>
      <c r="D34" s="23" t="s">
        <v>68</v>
      </c>
      <c r="E34" s="24">
        <v>22383</v>
      </c>
      <c r="F34" s="26"/>
      <c r="G34" s="29">
        <v>36</v>
      </c>
      <c r="H34" s="26"/>
      <c r="I34" s="26"/>
      <c r="J34" s="26"/>
    </row>
    <row r="35" spans="1:10" s="13" customFormat="1" x14ac:dyDescent="0.25">
      <c r="A35" s="22" t="s">
        <v>183</v>
      </c>
      <c r="B35" s="23" t="s">
        <v>67</v>
      </c>
      <c r="C35" s="23" t="s">
        <v>84</v>
      </c>
      <c r="D35" s="23" t="s">
        <v>68</v>
      </c>
      <c r="E35" s="24">
        <v>22046</v>
      </c>
      <c r="F35" s="26"/>
      <c r="G35" s="29">
        <v>36</v>
      </c>
      <c r="H35" s="26"/>
      <c r="I35" s="26"/>
      <c r="J35" s="26"/>
    </row>
    <row r="36" spans="1:10" s="13" customFormat="1" x14ac:dyDescent="0.25">
      <c r="A36" s="22" t="s">
        <v>35</v>
      </c>
      <c r="B36" s="23" t="s">
        <v>67</v>
      </c>
      <c r="C36" s="23" t="s">
        <v>85</v>
      </c>
      <c r="D36" s="23" t="s">
        <v>68</v>
      </c>
      <c r="E36" s="24">
        <v>22047</v>
      </c>
      <c r="F36" s="26"/>
      <c r="G36" s="29">
        <v>36</v>
      </c>
      <c r="H36" s="26"/>
      <c r="I36" s="26"/>
      <c r="J36" s="26"/>
    </row>
    <row r="37" spans="1:10" s="13" customFormat="1" x14ac:dyDescent="0.25">
      <c r="A37" s="22" t="s">
        <v>36</v>
      </c>
      <c r="B37" s="23" t="s">
        <v>67</v>
      </c>
      <c r="C37" s="23" t="s">
        <v>86</v>
      </c>
      <c r="D37" s="23" t="s">
        <v>68</v>
      </c>
      <c r="E37" s="24">
        <v>22388</v>
      </c>
      <c r="F37" s="26"/>
      <c r="G37" s="29">
        <v>36</v>
      </c>
      <c r="H37" s="26"/>
      <c r="I37" s="26"/>
      <c r="J37" s="26"/>
    </row>
    <row r="38" spans="1:10" s="13" customFormat="1" x14ac:dyDescent="0.25">
      <c r="A38" s="22" t="s">
        <v>37</v>
      </c>
      <c r="B38" s="23" t="s">
        <v>67</v>
      </c>
      <c r="C38" s="23" t="s">
        <v>87</v>
      </c>
      <c r="D38" s="23" t="s">
        <v>68</v>
      </c>
      <c r="E38" s="24">
        <v>22048</v>
      </c>
      <c r="F38" s="26"/>
      <c r="G38" s="29">
        <v>36</v>
      </c>
      <c r="H38" s="26"/>
      <c r="I38" s="26"/>
      <c r="J38" s="26"/>
    </row>
    <row r="39" spans="1:10" s="13" customFormat="1" ht="26.25" x14ac:dyDescent="0.25">
      <c r="A39" s="22" t="s">
        <v>38</v>
      </c>
      <c r="B39" s="23" t="s">
        <v>88</v>
      </c>
      <c r="C39" s="23" t="s">
        <v>89</v>
      </c>
      <c r="D39" s="23" t="s">
        <v>68</v>
      </c>
      <c r="E39" s="24">
        <v>22027</v>
      </c>
      <c r="F39" s="26"/>
      <c r="G39" s="29">
        <v>36</v>
      </c>
      <c r="H39" s="26"/>
      <c r="I39" s="26"/>
      <c r="J39" s="26"/>
    </row>
    <row r="40" spans="1:10" ht="39" x14ac:dyDescent="0.25">
      <c r="A40" s="22" t="s">
        <v>39</v>
      </c>
      <c r="B40" s="23" t="str">
        <f t="shared" ref="B40:B44" si="0">"Defibrylator"</f>
        <v>Defibrylator</v>
      </c>
      <c r="C40" s="23" t="str">
        <f>"CN32612199"</f>
        <v>CN32612199</v>
      </c>
      <c r="D40" s="23" t="str">
        <f>"EFFICIA DFM100 / 866199"</f>
        <v>EFFICIA DFM100 / 866199</v>
      </c>
      <c r="E40" s="24" t="str">
        <f>"019744"</f>
        <v>019744</v>
      </c>
      <c r="F40" s="25"/>
      <c r="G40" s="29">
        <v>36</v>
      </c>
      <c r="H40" s="25"/>
      <c r="I40" s="25"/>
      <c r="J40" s="25"/>
    </row>
    <row r="41" spans="1:10" ht="39" x14ac:dyDescent="0.25">
      <c r="A41" s="22" t="s">
        <v>40</v>
      </c>
      <c r="B41" s="23" t="str">
        <f t="shared" si="0"/>
        <v>Defibrylator</v>
      </c>
      <c r="C41" s="23" t="str">
        <f>"CN32612200"</f>
        <v>CN32612200</v>
      </c>
      <c r="D41" s="23" t="str">
        <f>"EFFICIA DFM100 / 866199"</f>
        <v>EFFICIA DFM100 / 866199</v>
      </c>
      <c r="E41" s="24" t="str">
        <f>"019740"</f>
        <v>019740</v>
      </c>
      <c r="F41" s="25"/>
      <c r="G41" s="29">
        <v>36</v>
      </c>
      <c r="H41" s="25"/>
      <c r="I41" s="25"/>
      <c r="J41" s="25"/>
    </row>
    <row r="42" spans="1:10" ht="39" x14ac:dyDescent="0.25">
      <c r="A42" s="22" t="s">
        <v>41</v>
      </c>
      <c r="B42" s="23" t="str">
        <f t="shared" si="0"/>
        <v>Defibrylator</v>
      </c>
      <c r="C42" s="23" t="str">
        <f>"CN32612201"</f>
        <v>CN32612201</v>
      </c>
      <c r="D42" s="23" t="str">
        <f>"EFFICIA DFM100 / 866199"</f>
        <v>EFFICIA DFM100 / 866199</v>
      </c>
      <c r="E42" s="24" t="str">
        <f>"019743"</f>
        <v>019743</v>
      </c>
      <c r="F42" s="25"/>
      <c r="G42" s="29">
        <v>36</v>
      </c>
      <c r="H42" s="25"/>
      <c r="I42" s="25"/>
      <c r="J42" s="25"/>
    </row>
    <row r="43" spans="1:10" ht="39" x14ac:dyDescent="0.25">
      <c r="A43" s="22" t="s">
        <v>42</v>
      </c>
      <c r="B43" s="23" t="str">
        <f t="shared" si="0"/>
        <v>Defibrylator</v>
      </c>
      <c r="C43" s="23" t="str">
        <f>"CN32612202"</f>
        <v>CN32612202</v>
      </c>
      <c r="D43" s="23" t="str">
        <f>"EFFICIA DFM100 / 866199"</f>
        <v>EFFICIA DFM100 / 866199</v>
      </c>
      <c r="E43" s="24" t="str">
        <f>"019742"</f>
        <v>019742</v>
      </c>
      <c r="F43" s="25"/>
      <c r="G43" s="29">
        <v>36</v>
      </c>
      <c r="H43" s="25"/>
      <c r="I43" s="25"/>
      <c r="J43" s="25"/>
    </row>
    <row r="44" spans="1:10" ht="39" x14ac:dyDescent="0.25">
      <c r="A44" s="22" t="s">
        <v>43</v>
      </c>
      <c r="B44" s="23" t="str">
        <f t="shared" si="0"/>
        <v>Defibrylator</v>
      </c>
      <c r="C44" s="23" t="str">
        <f>"CN32612203"</f>
        <v>CN32612203</v>
      </c>
      <c r="D44" s="23" t="str">
        <f>"EFFICIA DFM100 / 866199"</f>
        <v>EFFICIA DFM100 / 866199</v>
      </c>
      <c r="E44" s="24" t="str">
        <f>"019741"</f>
        <v>019741</v>
      </c>
      <c r="F44" s="25"/>
      <c r="G44" s="29">
        <v>36</v>
      </c>
      <c r="H44" s="25"/>
      <c r="I44" s="25"/>
      <c r="J44" s="25"/>
    </row>
    <row r="45" spans="1:10" ht="29.25" customHeight="1" x14ac:dyDescent="0.25">
      <c r="A45" s="49" t="s">
        <v>192</v>
      </c>
      <c r="B45" s="50"/>
      <c r="C45" s="50"/>
      <c r="D45" s="50"/>
      <c r="E45" s="51"/>
      <c r="F45" s="21"/>
      <c r="G45" s="30">
        <v>36</v>
      </c>
      <c r="H45" s="21"/>
      <c r="I45" s="21"/>
      <c r="J45" s="21"/>
    </row>
    <row r="49" spans="1:10" ht="29.25" x14ac:dyDescent="0.25">
      <c r="A49" s="31" t="s">
        <v>193</v>
      </c>
      <c r="B49" s="52" t="s">
        <v>194</v>
      </c>
      <c r="C49" s="53"/>
      <c r="D49" s="53"/>
      <c r="E49" s="54"/>
      <c r="F49" s="55" t="s">
        <v>195</v>
      </c>
      <c r="G49" s="56"/>
      <c r="H49" s="31" t="s">
        <v>190</v>
      </c>
      <c r="I49" s="55" t="s">
        <v>196</v>
      </c>
      <c r="J49" s="56"/>
    </row>
    <row r="50" spans="1:10" ht="15.75" x14ac:dyDescent="0.25">
      <c r="A50" s="1" t="s">
        <v>9</v>
      </c>
      <c r="B50" s="42" t="s">
        <v>197</v>
      </c>
      <c r="C50" s="43"/>
      <c r="D50" s="43"/>
      <c r="E50" s="44"/>
      <c r="F50" s="39"/>
      <c r="G50" s="40"/>
      <c r="H50" s="32">
        <v>0.08</v>
      </c>
      <c r="I50" s="39"/>
      <c r="J50" s="40"/>
    </row>
    <row r="51" spans="1:10" ht="15.75" x14ac:dyDescent="0.25">
      <c r="A51" s="1" t="s">
        <v>10</v>
      </c>
      <c r="B51" s="42" t="s">
        <v>198</v>
      </c>
      <c r="C51" s="45"/>
      <c r="D51" s="45"/>
      <c r="E51" s="46"/>
      <c r="F51" s="47">
        <v>200000</v>
      </c>
      <c r="G51" s="48"/>
      <c r="H51" s="32">
        <v>0.08</v>
      </c>
      <c r="I51" s="47">
        <v>216000</v>
      </c>
      <c r="J51" s="48"/>
    </row>
    <row r="52" spans="1:10" ht="15.75" x14ac:dyDescent="0.25">
      <c r="A52" s="36" t="s">
        <v>199</v>
      </c>
      <c r="B52" s="37"/>
      <c r="C52" s="37"/>
      <c r="D52" s="37"/>
      <c r="E52" s="38"/>
      <c r="F52" s="39"/>
      <c r="G52" s="40"/>
      <c r="H52" s="33"/>
      <c r="I52" s="39"/>
      <c r="J52" s="40"/>
    </row>
  </sheetData>
  <mergeCells count="16">
    <mergeCell ref="H1:J1"/>
    <mergeCell ref="A52:E52"/>
    <mergeCell ref="F52:G52"/>
    <mergeCell ref="I52:J52"/>
    <mergeCell ref="A2:J2"/>
    <mergeCell ref="A4:J4"/>
    <mergeCell ref="B50:E50"/>
    <mergeCell ref="F50:G50"/>
    <mergeCell ref="I50:J50"/>
    <mergeCell ref="B51:E51"/>
    <mergeCell ref="F51:G51"/>
    <mergeCell ref="I51:J51"/>
    <mergeCell ref="A45:E45"/>
    <mergeCell ref="B49:E49"/>
    <mergeCell ref="F49:G49"/>
    <mergeCell ref="I49:J49"/>
  </mergeCells>
  <pageMargins left="0.11811023622047245" right="0.11811023622047245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4"/>
  <sheetViews>
    <sheetView topLeftCell="A104" workbookViewId="0">
      <selection activeCell="A84" sqref="A84:XFD94"/>
    </sheetView>
  </sheetViews>
  <sheetFormatPr defaultRowHeight="15" x14ac:dyDescent="0.25"/>
  <cols>
    <col min="1" max="1" width="4.7109375" customWidth="1"/>
    <col min="2" max="2" width="32.140625" customWidth="1"/>
    <col min="3" max="3" width="26.28515625" customWidth="1"/>
    <col min="4" max="4" width="18.5703125" customWidth="1"/>
    <col min="5" max="5" width="14.85546875" customWidth="1"/>
    <col min="6" max="6" width="10.28515625" customWidth="1"/>
    <col min="7" max="7" width="34.140625" customWidth="1"/>
  </cols>
  <sheetData>
    <row r="1" spans="1:7" ht="46.5" customHeight="1" x14ac:dyDescent="0.25">
      <c r="A1" s="7" t="s">
        <v>8</v>
      </c>
      <c r="B1" s="6" t="str">
        <f>"Nazwa urządzenia"</f>
        <v>Nazwa urządzenia</v>
      </c>
      <c r="C1" s="6" t="str">
        <f>"Nr Seryjny"</f>
        <v>Nr Seryjny</v>
      </c>
      <c r="D1" s="6" t="str">
        <f>"Typ"</f>
        <v>Typ</v>
      </c>
      <c r="E1" s="6" t="str">
        <f>"Kod kreskowy"</f>
        <v>Kod kreskowy</v>
      </c>
      <c r="F1" s="6" t="str">
        <f>"Rok Produkcji"</f>
        <v>Rok Produkcji</v>
      </c>
      <c r="G1" s="6" t="str">
        <f>"Jednostka Organizacyjna"</f>
        <v>Jednostka Organizacyjna</v>
      </c>
    </row>
    <row r="2" spans="1:7" ht="30" x14ac:dyDescent="0.25">
      <c r="A2" s="7" t="s">
        <v>9</v>
      </c>
      <c r="B2" s="1" t="s">
        <v>178</v>
      </c>
      <c r="C2" s="1" t="str">
        <f>"US433G2563 / MXL2272R7D"</f>
        <v>US433G2563 / MXL2272R7D</v>
      </c>
      <c r="D2" s="1" t="str">
        <f>"IntelliVue iX  (866424 )"</f>
        <v>IntelliVue iX  (866424 )</v>
      </c>
      <c r="E2" s="3" t="str">
        <f>"025976"</f>
        <v>025976</v>
      </c>
      <c r="F2" s="1">
        <v>2022</v>
      </c>
      <c r="G2" s="1" t="str">
        <f>"KLINICZNE ODDZIAŁY KARDIOLOGII"</f>
        <v>KLINICZNE ODDZIAŁY KARDIOLOGII</v>
      </c>
    </row>
    <row r="3" spans="1:7" ht="30" x14ac:dyDescent="0.25">
      <c r="A3" s="7" t="s">
        <v>10</v>
      </c>
      <c r="B3" s="1" t="str">
        <f>"Centrala Intensywnego Nadzoru"</f>
        <v>Centrala Intensywnego Nadzoru</v>
      </c>
      <c r="C3" s="1" t="str">
        <f>"2B67-7XLV-M/US433054003"</f>
        <v>2B67-7XLV-M/US433054003</v>
      </c>
      <c r="D3" s="1" t="str">
        <f>"IntelliVue PIIC iX 866389/866424"</f>
        <v>IntelliVue PIIC iX 866389/866424</v>
      </c>
      <c r="E3" s="3" t="str">
        <f>"016055"</f>
        <v>016055</v>
      </c>
      <c r="F3" s="1">
        <v>2015</v>
      </c>
      <c r="G3" s="1" t="str">
        <f t="shared" ref="G3:G9" si="0">"Kliniczny Oddział Chirurgii Naczyniowej"</f>
        <v>Kliniczny Oddział Chirurgii Naczyniowej</v>
      </c>
    </row>
    <row r="4" spans="1:7" ht="30" x14ac:dyDescent="0.25">
      <c r="A4" s="7" t="s">
        <v>11</v>
      </c>
      <c r="B4" s="1" t="s">
        <v>180</v>
      </c>
      <c r="C4" s="1" t="str">
        <f>"DE82089370/DE03768594/DE83721273 "</f>
        <v xml:space="preserve">DE82089370/DE03768594/DE83721273 </v>
      </c>
      <c r="D4" s="1" t="str">
        <f>"M8004A - MP50"</f>
        <v>M8004A - MP50</v>
      </c>
      <c r="E4" s="3"/>
      <c r="F4" s="1">
        <v>2011</v>
      </c>
      <c r="G4" s="1" t="str">
        <f t="shared" si="0"/>
        <v>Kliniczny Oddział Chirurgii Naczyniowej</v>
      </c>
    </row>
    <row r="5" spans="1:7" ht="30" x14ac:dyDescent="0.25">
      <c r="A5" s="7" t="s">
        <v>12</v>
      </c>
      <c r="B5" s="1" t="s">
        <v>180</v>
      </c>
      <c r="C5" s="1" t="str">
        <f>"DE82089376/DE03764599/DE83721266/DE84100550"</f>
        <v>DE82089376/DE03764599/DE83721266/DE84100550</v>
      </c>
      <c r="D5" s="1" t="str">
        <f>"M8004A"</f>
        <v>M8004A</v>
      </c>
      <c r="E5" s="3"/>
      <c r="F5" s="1">
        <v>2011</v>
      </c>
      <c r="G5" s="1" t="str">
        <f t="shared" si="0"/>
        <v>Kliniczny Oddział Chirurgii Naczyniowej</v>
      </c>
    </row>
    <row r="6" spans="1:7" ht="30" x14ac:dyDescent="0.25">
      <c r="A6" s="7" t="s">
        <v>13</v>
      </c>
      <c r="B6" s="1" t="s">
        <v>180</v>
      </c>
      <c r="C6" s="1" t="str">
        <f>"DE82089358/DE03768592/DE83721267 "</f>
        <v xml:space="preserve">DE82089358/DE03768592/DE83721267 </v>
      </c>
      <c r="D6" s="1" t="str">
        <f>"M8004A"</f>
        <v>M8004A</v>
      </c>
      <c r="E6" s="3"/>
      <c r="F6" s="1">
        <v>2011</v>
      </c>
      <c r="G6" s="1" t="str">
        <f t="shared" si="0"/>
        <v>Kliniczny Oddział Chirurgii Naczyniowej</v>
      </c>
    </row>
    <row r="7" spans="1:7" ht="30" x14ac:dyDescent="0.25">
      <c r="A7" s="7" t="s">
        <v>14</v>
      </c>
      <c r="B7" s="1" t="s">
        <v>180</v>
      </c>
      <c r="C7" s="1" t="str">
        <f>"DE82089367/DE03768609/DE83721268 "</f>
        <v xml:space="preserve">DE82089367/DE03768609/DE83721268 </v>
      </c>
      <c r="D7" s="1" t="str">
        <f>"M8004A"</f>
        <v>M8004A</v>
      </c>
      <c r="E7" s="3"/>
      <c r="F7" s="1">
        <v>2011</v>
      </c>
      <c r="G7" s="1" t="str">
        <f t="shared" si="0"/>
        <v>Kliniczny Oddział Chirurgii Naczyniowej</v>
      </c>
    </row>
    <row r="8" spans="1:7" ht="30" x14ac:dyDescent="0.25">
      <c r="A8" s="7" t="s">
        <v>15</v>
      </c>
      <c r="B8" s="1" t="str">
        <f>"Kardiomonitor MP5"</f>
        <v>Kardiomonitor MP5</v>
      </c>
      <c r="C8" s="1" t="str">
        <f>"DE21072856"</f>
        <v>DE21072856</v>
      </c>
      <c r="D8" s="1" t="str">
        <f>"MP5"</f>
        <v>MP5</v>
      </c>
      <c r="E8" s="3" t="str">
        <f>"014930"</f>
        <v>014930</v>
      </c>
      <c r="F8" s="1">
        <v>2013</v>
      </c>
      <c r="G8" s="1" t="str">
        <f t="shared" si="0"/>
        <v>Kliniczny Oddział Chirurgii Naczyniowej</v>
      </c>
    </row>
    <row r="9" spans="1:7" ht="30" x14ac:dyDescent="0.25">
      <c r="A9" s="7" t="s">
        <v>16</v>
      </c>
      <c r="B9" s="1" t="str">
        <f>"Kardiomonitor na podstawie mobilnej"</f>
        <v>Kardiomonitor na podstawie mobilnej</v>
      </c>
      <c r="C9" s="1" t="str">
        <f>"DE580A8698"</f>
        <v>DE580A8698</v>
      </c>
      <c r="D9" s="1" t="str">
        <f>"IntelliVueMP5 (M8105A)"</f>
        <v>IntelliVueMP5 (M8105A)</v>
      </c>
      <c r="E9" s="3" t="str">
        <f>"017548"</f>
        <v>017548</v>
      </c>
      <c r="F9" s="1">
        <v>2017</v>
      </c>
      <c r="G9" s="1" t="str">
        <f t="shared" si="0"/>
        <v>Kliniczny Oddział Chirurgii Naczyniowej</v>
      </c>
    </row>
    <row r="10" spans="1:7" ht="30" x14ac:dyDescent="0.25">
      <c r="A10" s="7" t="s">
        <v>17</v>
      </c>
      <c r="B10" s="1" t="str">
        <f>"Kardiomonitor na podstawie mobilnej"</f>
        <v>Kardiomonitor na podstawie mobilnej</v>
      </c>
      <c r="C10" s="1" t="str">
        <f>"DE580A8700"</f>
        <v>DE580A8700</v>
      </c>
      <c r="D10" s="1" t="str">
        <f>"IntelliVueMP5 (M8105A)"</f>
        <v>IntelliVueMP5 (M8105A)</v>
      </c>
      <c r="E10" s="3" t="str">
        <f>"017547"</f>
        <v>017547</v>
      </c>
      <c r="F10" s="1">
        <v>2017</v>
      </c>
      <c r="G10" s="1" t="str">
        <f>"Kliniczny Oddział Chirurgii Transplantacyjnej"</f>
        <v>Kliniczny Oddział Chirurgii Transplantacyjnej</v>
      </c>
    </row>
    <row r="11" spans="1:7" ht="30" x14ac:dyDescent="0.25">
      <c r="A11" s="7" t="s">
        <v>18</v>
      </c>
      <c r="B11" s="1" t="str">
        <f>"Kardiomonitor na podstawie mobilnej"</f>
        <v>Kardiomonitor na podstawie mobilnej</v>
      </c>
      <c r="C11" s="1" t="str">
        <f>"DE21068685"</f>
        <v>DE21068685</v>
      </c>
      <c r="D11" s="1" t="str">
        <f>"IntelliVueMP5 (M8105A)"</f>
        <v>IntelliVueMP5 (M8105A)</v>
      </c>
      <c r="E11" s="3" t="str">
        <f>"014899+014898"</f>
        <v>014899+014898</v>
      </c>
      <c r="F11" s="1">
        <v>2013</v>
      </c>
      <c r="G11" s="1" t="str">
        <f>"Kliniczny Oddział Chirurgii Transplantacyjnej"</f>
        <v>Kliniczny Oddział Chirurgii Transplantacyjnej</v>
      </c>
    </row>
    <row r="12" spans="1:7" ht="30" x14ac:dyDescent="0.25">
      <c r="A12" s="7" t="s">
        <v>19</v>
      </c>
      <c r="B12" s="1" t="str">
        <f>"Kardiomonitor MP5"</f>
        <v>Kardiomonitor MP5</v>
      </c>
      <c r="C12" s="1" t="str">
        <f>"DE21072885"</f>
        <v>DE21072885</v>
      </c>
      <c r="D12" s="1" t="str">
        <f>"MP5"</f>
        <v>MP5</v>
      </c>
      <c r="E12" s="3" t="str">
        <f>"014929"</f>
        <v>014929</v>
      </c>
      <c r="F12" s="1">
        <v>2013</v>
      </c>
      <c r="G12" s="1" t="str">
        <f>"KLINICZNY ODDZIAŁ CHORÓB WEWNĘTRZNYCH"</f>
        <v>KLINICZNY ODDZIAŁ CHORÓB WEWNĘTRZNYCH</v>
      </c>
    </row>
    <row r="13" spans="1:7" ht="30" x14ac:dyDescent="0.25">
      <c r="A13" s="7" t="s">
        <v>20</v>
      </c>
      <c r="B13" s="1" t="str">
        <f>"Kardiomonitor MP5"</f>
        <v>Kardiomonitor MP5</v>
      </c>
      <c r="C13" s="1" t="str">
        <f>"DE21072798"</f>
        <v>DE21072798</v>
      </c>
      <c r="D13" s="1" t="str">
        <f>"MP5"</f>
        <v>MP5</v>
      </c>
      <c r="E13" s="3" t="str">
        <f>"014931"</f>
        <v>014931</v>
      </c>
      <c r="F13" s="1">
        <v>2013</v>
      </c>
      <c r="G13" s="1" t="str">
        <f>"KLINICZNY ODDZIAŁ CHORÓB WEWNĘTRZNYCH"</f>
        <v>KLINICZNY ODDZIAŁ CHORÓB WEWNĘTRZNYCH</v>
      </c>
    </row>
    <row r="14" spans="1:7" ht="30" x14ac:dyDescent="0.25">
      <c r="A14" s="7" t="s">
        <v>21</v>
      </c>
      <c r="B14" s="1" t="str">
        <f>"Kardiomonitor MP5"</f>
        <v>Kardiomonitor MP5</v>
      </c>
      <c r="C14" s="1" t="str">
        <f>"DE21072890"</f>
        <v>DE21072890</v>
      </c>
      <c r="D14" s="1" t="str">
        <f>"MP5"</f>
        <v>MP5</v>
      </c>
      <c r="E14" s="3" t="str">
        <f>"014936"</f>
        <v>014936</v>
      </c>
      <c r="F14" s="1">
        <v>2013</v>
      </c>
      <c r="G14" s="1" t="str">
        <f>"KLINICZNY ODDZIAŁ CHORÓB WEWNĘTRZNYCH"</f>
        <v>KLINICZNY ODDZIAŁ CHORÓB WEWNĘTRZNYCH</v>
      </c>
    </row>
    <row r="15" spans="1:7" ht="30" x14ac:dyDescent="0.25">
      <c r="A15" s="7" t="s">
        <v>22</v>
      </c>
      <c r="B15" s="1" t="str">
        <f>"Kardiomonitor MP5"</f>
        <v>Kardiomonitor MP5</v>
      </c>
      <c r="C15" s="1" t="str">
        <f>"DE21072851"</f>
        <v>DE21072851</v>
      </c>
      <c r="D15" s="1" t="str">
        <f>"MP5"</f>
        <v>MP5</v>
      </c>
      <c r="E15" s="3" t="str">
        <f>"014935"</f>
        <v>014935</v>
      </c>
      <c r="F15" s="1">
        <v>2013</v>
      </c>
      <c r="G15" s="1" t="str">
        <f>"KLINICZNY ODDZIAŁ CHORÓB WEWNĘTRZNYCH"</f>
        <v>KLINICZNY ODDZIAŁ CHORÓB WEWNĘTRZNYCH</v>
      </c>
    </row>
    <row r="16" spans="1:7" ht="45" x14ac:dyDescent="0.25">
      <c r="A16" s="7" t="s">
        <v>23</v>
      </c>
      <c r="B16" s="1" t="s">
        <v>179</v>
      </c>
      <c r="C16" s="1" t="str">
        <f>"482Z-7NPM-E"</f>
        <v>482Z-7NPM-E</v>
      </c>
      <c r="D16" s="1" t="str">
        <f>"PIC iX Essentials, 867093"</f>
        <v>PIC iX Essentials, 867093</v>
      </c>
      <c r="E16" s="3" t="str">
        <f>"022521"</f>
        <v>022521</v>
      </c>
      <c r="F16" s="1">
        <v>2020</v>
      </c>
      <c r="G16" s="1" t="str">
        <f>"KLINICZNY ODDZIAŁ CHORÓB WEWNĘTRZNYCH"</f>
        <v>KLINICZNY ODDZIAŁ CHORÓB WEWNĘTRZNYCH</v>
      </c>
    </row>
    <row r="17" spans="1:7" s="13" customFormat="1" ht="30" x14ac:dyDescent="0.25">
      <c r="A17" s="11" t="s">
        <v>24</v>
      </c>
      <c r="B17" s="12" t="s">
        <v>67</v>
      </c>
      <c r="C17" s="12" t="s">
        <v>90</v>
      </c>
      <c r="D17" s="12" t="s">
        <v>68</v>
      </c>
      <c r="E17" s="12">
        <v>22029</v>
      </c>
      <c r="F17" s="12">
        <v>2020</v>
      </c>
      <c r="G17" s="12" t="s">
        <v>138</v>
      </c>
    </row>
    <row r="18" spans="1:7" s="13" customFormat="1" ht="30" x14ac:dyDescent="0.25">
      <c r="A18" s="11" t="s">
        <v>25</v>
      </c>
      <c r="B18" s="12" t="s">
        <v>67</v>
      </c>
      <c r="C18" s="12" t="s">
        <v>91</v>
      </c>
      <c r="D18" s="12" t="s">
        <v>68</v>
      </c>
      <c r="E18" s="12">
        <v>22033</v>
      </c>
      <c r="F18" s="12">
        <v>2020</v>
      </c>
      <c r="G18" s="12" t="s">
        <v>138</v>
      </c>
    </row>
    <row r="19" spans="1:7" s="13" customFormat="1" ht="30" x14ac:dyDescent="0.25">
      <c r="A19" s="11" t="s">
        <v>26</v>
      </c>
      <c r="B19" s="12" t="s">
        <v>67</v>
      </c>
      <c r="C19" s="12" t="s">
        <v>92</v>
      </c>
      <c r="D19" s="12" t="s">
        <v>68</v>
      </c>
      <c r="E19" s="12">
        <v>22032</v>
      </c>
      <c r="F19" s="12">
        <v>2020</v>
      </c>
      <c r="G19" s="12" t="s">
        <v>138</v>
      </c>
    </row>
    <row r="20" spans="1:7" s="13" customFormat="1" ht="30" x14ac:dyDescent="0.25">
      <c r="A20" s="11" t="s">
        <v>27</v>
      </c>
      <c r="B20" s="12" t="s">
        <v>67</v>
      </c>
      <c r="C20" s="12" t="s">
        <v>93</v>
      </c>
      <c r="D20" s="12" t="s">
        <v>68</v>
      </c>
      <c r="E20" s="12">
        <v>22030</v>
      </c>
      <c r="F20" s="12">
        <v>2020</v>
      </c>
      <c r="G20" s="12" t="s">
        <v>138</v>
      </c>
    </row>
    <row r="21" spans="1:7" s="13" customFormat="1" ht="30" x14ac:dyDescent="0.25">
      <c r="A21" s="11" t="s">
        <v>28</v>
      </c>
      <c r="B21" s="12" t="s">
        <v>67</v>
      </c>
      <c r="C21" s="12" t="s">
        <v>94</v>
      </c>
      <c r="D21" s="12" t="s">
        <v>68</v>
      </c>
      <c r="E21" s="12">
        <v>22031</v>
      </c>
      <c r="F21" s="12">
        <v>2020</v>
      </c>
      <c r="G21" s="12" t="s">
        <v>138</v>
      </c>
    </row>
    <row r="22" spans="1:7" s="13" customFormat="1" ht="30" x14ac:dyDescent="0.25">
      <c r="A22" s="11" t="s">
        <v>29</v>
      </c>
      <c r="B22" s="12" t="s">
        <v>67</v>
      </c>
      <c r="C22" s="12" t="s">
        <v>95</v>
      </c>
      <c r="D22" s="12" t="s">
        <v>68</v>
      </c>
      <c r="E22" s="12">
        <v>22026</v>
      </c>
      <c r="F22" s="12">
        <v>2020</v>
      </c>
      <c r="G22" s="12" t="s">
        <v>138</v>
      </c>
    </row>
    <row r="23" spans="1:7" s="13" customFormat="1" ht="30" x14ac:dyDescent="0.25">
      <c r="A23" s="11" t="s">
        <v>30</v>
      </c>
      <c r="B23" s="12" t="s">
        <v>67</v>
      </c>
      <c r="C23" s="12" t="s">
        <v>96</v>
      </c>
      <c r="D23" s="12" t="s">
        <v>68</v>
      </c>
      <c r="E23" s="12">
        <v>22024</v>
      </c>
      <c r="F23" s="12">
        <v>2020</v>
      </c>
      <c r="G23" s="12" t="s">
        <v>138</v>
      </c>
    </row>
    <row r="24" spans="1:7" s="13" customFormat="1" ht="30" x14ac:dyDescent="0.25">
      <c r="A24" s="11" t="s">
        <v>31</v>
      </c>
      <c r="B24" s="12" t="s">
        <v>67</v>
      </c>
      <c r="C24" s="12" t="s">
        <v>97</v>
      </c>
      <c r="D24" s="12" t="s">
        <v>68</v>
      </c>
      <c r="E24" s="12">
        <v>22028</v>
      </c>
      <c r="F24" s="12">
        <v>2020</v>
      </c>
      <c r="G24" s="12" t="s">
        <v>138</v>
      </c>
    </row>
    <row r="25" spans="1:7" s="13" customFormat="1" ht="30" x14ac:dyDescent="0.25">
      <c r="A25" s="11" t="s">
        <v>32</v>
      </c>
      <c r="B25" s="12" t="s">
        <v>88</v>
      </c>
      <c r="C25" s="12" t="s">
        <v>98</v>
      </c>
      <c r="D25" s="12" t="s">
        <v>68</v>
      </c>
      <c r="E25" s="12">
        <v>22025</v>
      </c>
      <c r="F25" s="12">
        <v>2020</v>
      </c>
      <c r="G25" s="12" t="s">
        <v>138</v>
      </c>
    </row>
    <row r="26" spans="1:7" s="13" customFormat="1" ht="30" x14ac:dyDescent="0.25">
      <c r="A26" s="11" t="s">
        <v>33</v>
      </c>
      <c r="B26" s="12" t="s">
        <v>88</v>
      </c>
      <c r="C26" s="12" t="s">
        <v>99</v>
      </c>
      <c r="D26" s="12" t="s">
        <v>68</v>
      </c>
      <c r="E26" s="12">
        <v>22023</v>
      </c>
      <c r="F26" s="12">
        <v>2020</v>
      </c>
      <c r="G26" s="12" t="s">
        <v>138</v>
      </c>
    </row>
    <row r="27" spans="1:7" ht="30" x14ac:dyDescent="0.25">
      <c r="A27" s="7" t="s">
        <v>34</v>
      </c>
      <c r="B27" s="1" t="s">
        <v>176</v>
      </c>
      <c r="C27" s="1" t="str">
        <f>"US433G2564 /MXL2272R43"</f>
        <v>US433G2564 /MXL2272R43</v>
      </c>
      <c r="D27" s="1" t="str">
        <f>"IntelliVue iX  (866424 )"</f>
        <v>IntelliVue iX  (866424 )</v>
      </c>
      <c r="E27" s="3" t="str">
        <f>"025956 "</f>
        <v xml:space="preserve">025956 </v>
      </c>
      <c r="F27" s="1">
        <v>2022</v>
      </c>
      <c r="G27" s="1" t="s">
        <v>0</v>
      </c>
    </row>
    <row r="28" spans="1:7" ht="30" x14ac:dyDescent="0.25">
      <c r="A28" s="7" t="s">
        <v>35</v>
      </c>
      <c r="B28" s="1" t="s">
        <v>176</v>
      </c>
      <c r="C28" s="1" t="str">
        <f>"DE7580AJ21"</f>
        <v>DE7580AJ21</v>
      </c>
      <c r="D28" s="1" t="str">
        <f>"IntelliVue MX550 (866066) 15''"</f>
        <v>IntelliVue MX550 (866066) 15''</v>
      </c>
      <c r="E28" s="3" t="str">
        <f>"025967"</f>
        <v>025967</v>
      </c>
      <c r="F28" s="1">
        <v>2022</v>
      </c>
      <c r="G28" s="1" t="s">
        <v>0</v>
      </c>
    </row>
    <row r="29" spans="1:7" ht="30" x14ac:dyDescent="0.25">
      <c r="A29" s="7" t="s">
        <v>36</v>
      </c>
      <c r="B29" s="1" t="s">
        <v>177</v>
      </c>
      <c r="C29" s="1" t="str">
        <f>"DE7580AJ3K"</f>
        <v>DE7580AJ3K</v>
      </c>
      <c r="D29" s="1" t="str">
        <f>"IntelliVue MX550 (866066) 15''"</f>
        <v>IntelliVue MX550 (866066) 15''</v>
      </c>
      <c r="E29" s="3" t="str">
        <f>"025974"</f>
        <v>025974</v>
      </c>
      <c r="F29" s="1">
        <v>2022</v>
      </c>
      <c r="G29" s="1" t="s">
        <v>0</v>
      </c>
    </row>
    <row r="30" spans="1:7" ht="30" x14ac:dyDescent="0.25">
      <c r="A30" s="7" t="s">
        <v>37</v>
      </c>
      <c r="B30" s="1" t="s">
        <v>177</v>
      </c>
      <c r="C30" s="1" t="str">
        <f>"DE7580AJ24"</f>
        <v>DE7580AJ24</v>
      </c>
      <c r="D30" s="1" t="str">
        <f>"IntelliVue MX550 (866066) 15''"</f>
        <v>IntelliVue MX550 (866066) 15''</v>
      </c>
      <c r="E30" s="3" t="str">
        <f>"025959"</f>
        <v>025959</v>
      </c>
      <c r="F30" s="1">
        <v>2022</v>
      </c>
      <c r="G30" s="1" t="s">
        <v>0</v>
      </c>
    </row>
    <row r="31" spans="1:7" ht="45" x14ac:dyDescent="0.25">
      <c r="A31" s="7" t="s">
        <v>38</v>
      </c>
      <c r="B31" s="1" t="s">
        <v>177</v>
      </c>
      <c r="C31" s="1" t="str">
        <f>"DE7580AJ2B"</f>
        <v>DE7580AJ2B</v>
      </c>
      <c r="D31" s="1" t="str">
        <f t="shared" ref="D31:D36" si="1">"IntelliVue MX550 (866066) 15'' z X3(867030)"</f>
        <v>IntelliVue MX550 (866066) 15'' z X3(867030)</v>
      </c>
      <c r="E31" s="3" t="str">
        <f>"025972"</f>
        <v>025972</v>
      </c>
      <c r="F31" s="1">
        <v>2022</v>
      </c>
      <c r="G31" s="1" t="s">
        <v>0</v>
      </c>
    </row>
    <row r="32" spans="1:7" ht="45" x14ac:dyDescent="0.25">
      <c r="A32" s="7" t="s">
        <v>39</v>
      </c>
      <c r="B32" s="1" t="s">
        <v>177</v>
      </c>
      <c r="C32" s="1" t="str">
        <f>"DE7580AJ2A"</f>
        <v>DE7580AJ2A</v>
      </c>
      <c r="D32" s="1" t="str">
        <f t="shared" si="1"/>
        <v>IntelliVue MX550 (866066) 15'' z X3(867030)</v>
      </c>
      <c r="E32" s="3" t="str">
        <f>"025962"</f>
        <v>025962</v>
      </c>
      <c r="F32" s="1">
        <v>2022</v>
      </c>
      <c r="G32" s="1" t="s">
        <v>0</v>
      </c>
    </row>
    <row r="33" spans="1:7" ht="45" x14ac:dyDescent="0.25">
      <c r="A33" s="7" t="s">
        <v>40</v>
      </c>
      <c r="B33" s="1" t="s">
        <v>177</v>
      </c>
      <c r="C33" s="1" t="str">
        <f>"DE7580AJ22"</f>
        <v>DE7580AJ22</v>
      </c>
      <c r="D33" s="1" t="str">
        <f t="shared" si="1"/>
        <v>IntelliVue MX550 (866066) 15'' z X3(867030)</v>
      </c>
      <c r="E33" s="3" t="str">
        <f>"025969"</f>
        <v>025969</v>
      </c>
      <c r="F33" s="1">
        <v>2022</v>
      </c>
      <c r="G33" s="1" t="s">
        <v>0</v>
      </c>
    </row>
    <row r="34" spans="1:7" ht="45" x14ac:dyDescent="0.25">
      <c r="A34" s="7" t="s">
        <v>41</v>
      </c>
      <c r="B34" s="1" t="s">
        <v>177</v>
      </c>
      <c r="C34" s="1" t="str">
        <f>"DE7580AJ20"</f>
        <v>DE7580AJ20</v>
      </c>
      <c r="D34" s="1" t="str">
        <f t="shared" si="1"/>
        <v>IntelliVue MX550 (866066) 15'' z X3(867030)</v>
      </c>
      <c r="E34" s="3" t="str">
        <f>"025970"</f>
        <v>025970</v>
      </c>
      <c r="F34" s="1">
        <v>2022</v>
      </c>
      <c r="G34" s="1" t="s">
        <v>0</v>
      </c>
    </row>
    <row r="35" spans="1:7" ht="45" x14ac:dyDescent="0.25">
      <c r="A35" s="7" t="s">
        <v>42</v>
      </c>
      <c r="B35" s="1" t="s">
        <v>177</v>
      </c>
      <c r="C35" s="1" t="str">
        <f>"DE7580AJ25"</f>
        <v>DE7580AJ25</v>
      </c>
      <c r="D35" s="1" t="str">
        <f t="shared" si="1"/>
        <v>IntelliVue MX550 (866066) 15'' z X3(867030)</v>
      </c>
      <c r="E35" s="3" t="str">
        <f>"025965"</f>
        <v>025965</v>
      </c>
      <c r="F35" s="1">
        <v>2022</v>
      </c>
      <c r="G35" s="1" t="s">
        <v>0</v>
      </c>
    </row>
    <row r="36" spans="1:7" ht="45" x14ac:dyDescent="0.25">
      <c r="A36" s="7" t="s">
        <v>43</v>
      </c>
      <c r="B36" s="1" t="s">
        <v>177</v>
      </c>
      <c r="C36" s="1" t="str">
        <f>"DE7580AJ29"</f>
        <v>DE7580AJ29</v>
      </c>
      <c r="D36" s="1" t="str">
        <f t="shared" si="1"/>
        <v>IntelliVue MX550 (866066) 15'' z X3(867030)</v>
      </c>
      <c r="E36" s="3" t="str">
        <f>"025960"</f>
        <v>025960</v>
      </c>
      <c r="F36" s="1">
        <v>2022</v>
      </c>
      <c r="G36" s="1" t="s">
        <v>0</v>
      </c>
    </row>
    <row r="37" spans="1:7" s="13" customFormat="1" ht="30" x14ac:dyDescent="0.25">
      <c r="A37" s="11" t="s">
        <v>44</v>
      </c>
      <c r="B37" s="12" t="str">
        <f t="shared" ref="B37:B44" si="2">"Defibrylator"</f>
        <v>Defibrylator</v>
      </c>
      <c r="C37" s="12" t="str">
        <f>"CN32612199"</f>
        <v>CN32612199</v>
      </c>
      <c r="D37" s="12" t="str">
        <f>"EFFICIA DFM100 / 866199"</f>
        <v>EFFICIA DFM100 / 866199</v>
      </c>
      <c r="E37" s="12" t="str">
        <f>"019744"</f>
        <v>019744</v>
      </c>
      <c r="F37" s="12">
        <v>2017</v>
      </c>
      <c r="G37" s="12" t="str">
        <f t="shared" ref="G37:G65" si="3">"Kliniczny Oddział Kardiochirurgiczny"</f>
        <v>Kliniczny Oddział Kardiochirurgiczny</v>
      </c>
    </row>
    <row r="38" spans="1:7" s="13" customFormat="1" ht="30" x14ac:dyDescent="0.25">
      <c r="A38" s="11" t="s">
        <v>45</v>
      </c>
      <c r="B38" s="12" t="str">
        <f t="shared" si="2"/>
        <v>Defibrylator</v>
      </c>
      <c r="C38" s="12" t="str">
        <f>"CN32612200"</f>
        <v>CN32612200</v>
      </c>
      <c r="D38" s="12" t="str">
        <f>"EFFICIA DFM100 / 866199"</f>
        <v>EFFICIA DFM100 / 866199</v>
      </c>
      <c r="E38" s="12" t="str">
        <f>"019740"</f>
        <v>019740</v>
      </c>
      <c r="F38" s="12">
        <v>2017</v>
      </c>
      <c r="G38" s="12" t="str">
        <f t="shared" si="3"/>
        <v>Kliniczny Oddział Kardiochirurgiczny</v>
      </c>
    </row>
    <row r="39" spans="1:7" s="13" customFormat="1" ht="30" x14ac:dyDescent="0.25">
      <c r="A39" s="11" t="s">
        <v>46</v>
      </c>
      <c r="B39" s="12" t="str">
        <f t="shared" si="2"/>
        <v>Defibrylator</v>
      </c>
      <c r="C39" s="12" t="str">
        <f>"CN32612201"</f>
        <v>CN32612201</v>
      </c>
      <c r="D39" s="12" t="str">
        <f>"EFFICIA DFM100 / 866199"</f>
        <v>EFFICIA DFM100 / 866199</v>
      </c>
      <c r="E39" s="12" t="str">
        <f>"019743"</f>
        <v>019743</v>
      </c>
      <c r="F39" s="12">
        <v>2017</v>
      </c>
      <c r="G39" s="12" t="str">
        <f t="shared" si="3"/>
        <v>Kliniczny Oddział Kardiochirurgiczny</v>
      </c>
    </row>
    <row r="40" spans="1:7" s="13" customFormat="1" ht="30" x14ac:dyDescent="0.25">
      <c r="A40" s="11" t="s">
        <v>47</v>
      </c>
      <c r="B40" s="12" t="str">
        <f t="shared" si="2"/>
        <v>Defibrylator</v>
      </c>
      <c r="C40" s="12" t="str">
        <f>"CN32612202"</f>
        <v>CN32612202</v>
      </c>
      <c r="D40" s="12" t="str">
        <f>"EFFICIA DFM100 / 866199"</f>
        <v>EFFICIA DFM100 / 866199</v>
      </c>
      <c r="E40" s="12" t="str">
        <f>"019742"</f>
        <v>019742</v>
      </c>
      <c r="F40" s="12">
        <v>2017</v>
      </c>
      <c r="G40" s="12" t="str">
        <f t="shared" si="3"/>
        <v>Kliniczny Oddział Kardiochirurgiczny</v>
      </c>
    </row>
    <row r="41" spans="1:7" s="13" customFormat="1" ht="30" x14ac:dyDescent="0.25">
      <c r="A41" s="11" t="s">
        <v>48</v>
      </c>
      <c r="B41" s="12" t="str">
        <f t="shared" si="2"/>
        <v>Defibrylator</v>
      </c>
      <c r="C41" s="12" t="str">
        <f>"CN32612203"</f>
        <v>CN32612203</v>
      </c>
      <c r="D41" s="12" t="str">
        <f>"EFFICIA DFM100 / 866199"</f>
        <v>EFFICIA DFM100 / 866199</v>
      </c>
      <c r="E41" s="12" t="str">
        <f>"019741"</f>
        <v>019741</v>
      </c>
      <c r="F41" s="12">
        <v>2017</v>
      </c>
      <c r="G41" s="12" t="str">
        <f t="shared" si="3"/>
        <v>Kliniczny Oddział Kardiochirurgiczny</v>
      </c>
    </row>
    <row r="42" spans="1:7" ht="30" x14ac:dyDescent="0.25">
      <c r="A42" s="7" t="s">
        <v>49</v>
      </c>
      <c r="B42" s="1" t="str">
        <f t="shared" si="2"/>
        <v>Defibrylator</v>
      </c>
      <c r="C42" s="1" t="str">
        <f>"US00587379 "</f>
        <v xml:space="preserve">US00587379 </v>
      </c>
      <c r="D42" s="1" t="str">
        <f>"Heart Start XL / M4735A"</f>
        <v>Heart Start XL / M4735A</v>
      </c>
      <c r="E42" s="3" t="str">
        <f>"011601"</f>
        <v>011601</v>
      </c>
      <c r="F42" s="1">
        <v>2010</v>
      </c>
      <c r="G42" s="1" t="str">
        <f t="shared" si="3"/>
        <v>Kliniczny Oddział Kardiochirurgiczny</v>
      </c>
    </row>
    <row r="43" spans="1:7" ht="30" x14ac:dyDescent="0.25">
      <c r="A43" s="7" t="s">
        <v>50</v>
      </c>
      <c r="B43" s="1" t="str">
        <f t="shared" si="2"/>
        <v>Defibrylator</v>
      </c>
      <c r="C43" s="1" t="str">
        <f>"US00120573"</f>
        <v>US00120573</v>
      </c>
      <c r="D43" s="1" t="str">
        <f>"Heart Start XL / M4735A"</f>
        <v>Heart Start XL / M4735A</v>
      </c>
      <c r="E43" s="3" t="str">
        <f>"011300"</f>
        <v>011300</v>
      </c>
      <c r="F43" s="1">
        <v>2003</v>
      </c>
      <c r="G43" s="1" t="str">
        <f t="shared" si="3"/>
        <v>Kliniczny Oddział Kardiochirurgiczny</v>
      </c>
    </row>
    <row r="44" spans="1:7" ht="30" x14ac:dyDescent="0.25">
      <c r="A44" s="7" t="s">
        <v>51</v>
      </c>
      <c r="B44" s="1" t="str">
        <f t="shared" si="2"/>
        <v>Defibrylator</v>
      </c>
      <c r="C44" s="1" t="str">
        <f>"US00120576"</f>
        <v>US00120576</v>
      </c>
      <c r="D44" s="1" t="str">
        <f>"Heart Start XL / M4735A"</f>
        <v>Heart Start XL / M4735A</v>
      </c>
      <c r="E44" s="3" t="str">
        <f>"011372"</f>
        <v>011372</v>
      </c>
      <c r="F44" s="1">
        <v>2003</v>
      </c>
      <c r="G44" s="1" t="str">
        <f t="shared" si="3"/>
        <v>Kliniczny Oddział Kardiochirurgiczny</v>
      </c>
    </row>
    <row r="45" spans="1:7" ht="30" x14ac:dyDescent="0.25">
      <c r="A45" s="7" t="s">
        <v>52</v>
      </c>
      <c r="B45" s="1" t="s">
        <v>174</v>
      </c>
      <c r="C45" s="1" t="str">
        <f>"DE58552887/DE12368822/DE61104162"</f>
        <v>DE58552887/DE12368822/DE61104162</v>
      </c>
      <c r="D45" s="1" t="str">
        <f>"MX700 z X3"</f>
        <v>MX700 z X3</v>
      </c>
      <c r="E45" s="3" t="str">
        <f>"020073/020074/020072"</f>
        <v>020073/020074/020072</v>
      </c>
      <c r="F45" s="1">
        <v>2018</v>
      </c>
      <c r="G45" s="1" t="str">
        <f t="shared" si="3"/>
        <v>Kliniczny Oddział Kardiochirurgiczny</v>
      </c>
    </row>
    <row r="46" spans="1:7" ht="30" x14ac:dyDescent="0.25">
      <c r="A46" s="7" t="s">
        <v>53</v>
      </c>
      <c r="B46" s="1" t="str">
        <f>"Kardiomonitor na podstawie mobilnej"</f>
        <v>Kardiomonitor na podstawie mobilnej</v>
      </c>
      <c r="C46" s="1" t="str">
        <f>"DE91333811 "</f>
        <v xml:space="preserve">DE91333811 </v>
      </c>
      <c r="D46" s="1" t="str">
        <f>"IntelliVueMP5 (M8105A)"</f>
        <v>IntelliVueMP5 (M8105A)</v>
      </c>
      <c r="E46" s="3" t="str">
        <f>"011604"</f>
        <v>011604</v>
      </c>
      <c r="F46" s="1">
        <v>2010</v>
      </c>
      <c r="G46" s="1" t="str">
        <f t="shared" si="3"/>
        <v>Kliniczny Oddział Kardiochirurgiczny</v>
      </c>
    </row>
    <row r="47" spans="1:7" ht="30" x14ac:dyDescent="0.25">
      <c r="A47" s="7" t="s">
        <v>54</v>
      </c>
      <c r="B47" s="1" t="str">
        <f>"Pulsoksymetr"</f>
        <v>Pulsoksymetr</v>
      </c>
      <c r="C47" s="1" t="str">
        <f>"DE03708608 "</f>
        <v xml:space="preserve">DE03708608 </v>
      </c>
      <c r="D47" s="1" t="str">
        <f>"IntelliVueMP2 (M8102A)"</f>
        <v>IntelliVueMP2 (M8102A)</v>
      </c>
      <c r="E47" s="3" t="str">
        <f>"011602"</f>
        <v>011602</v>
      </c>
      <c r="F47" s="1">
        <v>2010</v>
      </c>
      <c r="G47" s="1" t="str">
        <f t="shared" si="3"/>
        <v>Kliniczny Oddział Kardiochirurgiczny</v>
      </c>
    </row>
    <row r="48" spans="1:7" ht="30" x14ac:dyDescent="0.25">
      <c r="A48" s="7" t="s">
        <v>55</v>
      </c>
      <c r="B48" s="1" t="str">
        <f>"Pulsoksymetr"</f>
        <v>Pulsoksymetr</v>
      </c>
      <c r="C48" s="1" t="str">
        <f>"DE03708617 "</f>
        <v xml:space="preserve">DE03708617 </v>
      </c>
      <c r="D48" s="1" t="str">
        <f>"IntelliVueMP2 (M8102A)"</f>
        <v>IntelliVueMP2 (M8102A)</v>
      </c>
      <c r="E48" s="3" t="str">
        <f>"011605"</f>
        <v>011605</v>
      </c>
      <c r="F48" s="1">
        <v>2010</v>
      </c>
      <c r="G48" s="1" t="str">
        <f t="shared" si="3"/>
        <v>Kliniczny Oddział Kardiochirurgiczny</v>
      </c>
    </row>
    <row r="49" spans="1:7" ht="29.25" customHeight="1" x14ac:dyDescent="0.25">
      <c r="A49" s="7" t="s">
        <v>56</v>
      </c>
      <c r="B49" s="1" t="str">
        <f t="shared" ref="B49:B65" si="4">"Kardiomonitor modułowy"</f>
        <v>Kardiomonitor modułowy</v>
      </c>
      <c r="C49" s="1" t="str">
        <f>"DE671W3725+DE752L1977"</f>
        <v>DE671W3725+DE752L1977</v>
      </c>
      <c r="D49" s="1" t="str">
        <f t="shared" ref="D49:D64" si="5">"IntelliVue MX550 (866066) 15'' z X3(867030)"</f>
        <v>IntelliVue MX550 (866066) 15'' z X3(867030)</v>
      </c>
      <c r="E49" s="3" t="s">
        <v>139</v>
      </c>
      <c r="F49" s="1">
        <v>2021</v>
      </c>
      <c r="G49" s="1" t="str">
        <f t="shared" si="3"/>
        <v>Kliniczny Oddział Kardiochirurgiczny</v>
      </c>
    </row>
    <row r="50" spans="1:7" ht="33" customHeight="1" x14ac:dyDescent="0.25">
      <c r="A50" s="7" t="s">
        <v>57</v>
      </c>
      <c r="B50" s="1" t="str">
        <f t="shared" si="4"/>
        <v>Kardiomonitor modułowy</v>
      </c>
      <c r="C50" s="1" t="str">
        <f>"DE671W3726+DE752L2088"</f>
        <v>DE671W3726+DE752L2088</v>
      </c>
      <c r="D50" s="1" t="str">
        <f t="shared" si="5"/>
        <v>IntelliVue MX550 (866066) 15'' z X3(867030)</v>
      </c>
      <c r="E50" s="3" t="s">
        <v>140</v>
      </c>
      <c r="F50" s="1">
        <v>2021</v>
      </c>
      <c r="G50" s="1" t="str">
        <f t="shared" si="3"/>
        <v>Kliniczny Oddział Kardiochirurgiczny</v>
      </c>
    </row>
    <row r="51" spans="1:7" ht="30.75" customHeight="1" x14ac:dyDescent="0.25">
      <c r="A51" s="7" t="s">
        <v>58</v>
      </c>
      <c r="B51" s="1" t="str">
        <f t="shared" si="4"/>
        <v>Kardiomonitor modułowy</v>
      </c>
      <c r="C51" s="1" t="str">
        <f>"DE671W3729+DE752L1673(X3)"</f>
        <v>DE671W3729+DE752L1673(X3)</v>
      </c>
      <c r="D51" s="1" t="str">
        <f t="shared" si="5"/>
        <v>IntelliVue MX550 (866066) 15'' z X3(867030)</v>
      </c>
      <c r="E51" s="3" t="s">
        <v>141</v>
      </c>
      <c r="F51" s="1">
        <v>2021</v>
      </c>
      <c r="G51" s="1" t="str">
        <f t="shared" si="3"/>
        <v>Kliniczny Oddział Kardiochirurgiczny</v>
      </c>
    </row>
    <row r="52" spans="1:7" ht="30" customHeight="1" x14ac:dyDescent="0.25">
      <c r="A52" s="7" t="s">
        <v>59</v>
      </c>
      <c r="B52" s="1" t="str">
        <f t="shared" si="4"/>
        <v>Kardiomonitor modułowy</v>
      </c>
      <c r="C52" s="1" t="str">
        <f>"DE971W3736+DE752L1687(X3)"</f>
        <v>DE971W3736+DE752L1687(X3)</v>
      </c>
      <c r="D52" s="1" t="str">
        <f t="shared" si="5"/>
        <v>IntelliVue MX550 (866066) 15'' z X3(867030)</v>
      </c>
      <c r="E52" s="3" t="s">
        <v>142</v>
      </c>
      <c r="F52" s="1">
        <v>2021</v>
      </c>
      <c r="G52" s="1" t="str">
        <f t="shared" si="3"/>
        <v>Kliniczny Oddział Kardiochirurgiczny</v>
      </c>
    </row>
    <row r="53" spans="1:7" ht="30.75" customHeight="1" x14ac:dyDescent="0.25">
      <c r="A53" s="7" t="s">
        <v>60</v>
      </c>
      <c r="B53" s="1" t="str">
        <f t="shared" si="4"/>
        <v>Kardiomonitor modułowy</v>
      </c>
      <c r="C53" s="1" t="str">
        <f>"DE671W3737+DE752L2081(X3)"</f>
        <v>DE671W3737+DE752L2081(X3)</v>
      </c>
      <c r="D53" s="1" t="str">
        <f t="shared" si="5"/>
        <v>IntelliVue MX550 (866066) 15'' z X3(867030)</v>
      </c>
      <c r="E53" s="3" t="s">
        <v>143</v>
      </c>
      <c r="F53" s="1">
        <v>2021</v>
      </c>
      <c r="G53" s="1" t="str">
        <f t="shared" si="3"/>
        <v>Kliniczny Oddział Kardiochirurgiczny</v>
      </c>
    </row>
    <row r="54" spans="1:7" ht="28.5" customHeight="1" x14ac:dyDescent="0.25">
      <c r="A54" s="7" t="s">
        <v>61</v>
      </c>
      <c r="B54" s="1" t="str">
        <f t="shared" si="4"/>
        <v>Kardiomonitor modułowy</v>
      </c>
      <c r="C54" s="1" t="str">
        <f>"DE671W3740+DE752L1999(X3)"</f>
        <v>DE671W3740+DE752L1999(X3)</v>
      </c>
      <c r="D54" s="1" t="str">
        <f t="shared" si="5"/>
        <v>IntelliVue MX550 (866066) 15'' z X3(867030)</v>
      </c>
      <c r="E54" s="3" t="s">
        <v>144</v>
      </c>
      <c r="F54" s="1">
        <v>2021</v>
      </c>
      <c r="G54" s="1" t="str">
        <f t="shared" si="3"/>
        <v>Kliniczny Oddział Kardiochirurgiczny</v>
      </c>
    </row>
    <row r="55" spans="1:7" ht="28.5" customHeight="1" x14ac:dyDescent="0.25">
      <c r="A55" s="7" t="s">
        <v>62</v>
      </c>
      <c r="B55" s="1" t="str">
        <f t="shared" si="4"/>
        <v>Kardiomonitor modułowy</v>
      </c>
      <c r="C55" s="1" t="str">
        <f>"DE671W3762+DE752L1679"</f>
        <v>DE671W3762+DE752L1679</v>
      </c>
      <c r="D55" s="1" t="str">
        <f t="shared" si="5"/>
        <v>IntelliVue MX550 (866066) 15'' z X3(867030)</v>
      </c>
      <c r="E55" s="3" t="s">
        <v>145</v>
      </c>
      <c r="F55" s="1">
        <v>2021</v>
      </c>
      <c r="G55" s="1" t="str">
        <f t="shared" si="3"/>
        <v>Kliniczny Oddział Kardiochirurgiczny</v>
      </c>
    </row>
    <row r="56" spans="1:7" ht="29.25" customHeight="1" x14ac:dyDescent="0.25">
      <c r="A56" s="7" t="s">
        <v>63</v>
      </c>
      <c r="B56" s="1" t="str">
        <f t="shared" si="4"/>
        <v>Kardiomonitor modułowy</v>
      </c>
      <c r="C56" s="1" t="str">
        <f>"DE671W3724+DE752L2059(X3)+DE74291255(HEMODYN)"</f>
        <v>DE671W3724+DE752L2059(X3)+DE74291255(HEMODYN)</v>
      </c>
      <c r="D56" s="1" t="str">
        <f t="shared" si="5"/>
        <v>IntelliVue MX550 (866066) 15'' z X3(867030)</v>
      </c>
      <c r="E56" s="3" t="s">
        <v>146</v>
      </c>
      <c r="F56" s="1">
        <v>2021</v>
      </c>
      <c r="G56" s="1" t="str">
        <f t="shared" si="3"/>
        <v>Kliniczny Oddział Kardiochirurgiczny</v>
      </c>
    </row>
    <row r="57" spans="1:7" ht="31.5" customHeight="1" x14ac:dyDescent="0.25">
      <c r="A57" s="7" t="s">
        <v>102</v>
      </c>
      <c r="B57" s="1" t="str">
        <f t="shared" si="4"/>
        <v>Kardiomonitor modułowy</v>
      </c>
      <c r="C57" s="1" t="str">
        <f>"DE671W3727+DE752L2115(X3)+DE74293836(HEMODYN)"</f>
        <v>DE671W3727+DE752L2115(X3)+DE74293836(HEMODYN)</v>
      </c>
      <c r="D57" s="1" t="str">
        <f t="shared" si="5"/>
        <v>IntelliVue MX550 (866066) 15'' z X3(867030)</v>
      </c>
      <c r="E57" s="3" t="s">
        <v>147</v>
      </c>
      <c r="F57" s="1">
        <v>2021</v>
      </c>
      <c r="G57" s="1" t="str">
        <f t="shared" si="3"/>
        <v>Kliniczny Oddział Kardiochirurgiczny</v>
      </c>
    </row>
    <row r="58" spans="1:7" ht="29.25" customHeight="1" x14ac:dyDescent="0.25">
      <c r="A58" s="7" t="s">
        <v>103</v>
      </c>
      <c r="B58" s="1" t="str">
        <f t="shared" si="4"/>
        <v>Kardiomonitor modułowy</v>
      </c>
      <c r="C58" s="1" t="str">
        <f>"DE671W3728+DE752L2138(X3)+DE74293955(HEMODYN)"</f>
        <v>DE671W3728+DE752L2138(X3)+DE74293955(HEMODYN)</v>
      </c>
      <c r="D58" s="1" t="str">
        <f t="shared" si="5"/>
        <v>IntelliVue MX550 (866066) 15'' z X3(867030)</v>
      </c>
      <c r="E58" s="3" t="s">
        <v>148</v>
      </c>
      <c r="F58" s="1">
        <v>2021</v>
      </c>
      <c r="G58" s="1" t="str">
        <f t="shared" si="3"/>
        <v>Kliniczny Oddział Kardiochirurgiczny</v>
      </c>
    </row>
    <row r="59" spans="1:7" ht="30" customHeight="1" x14ac:dyDescent="0.25">
      <c r="A59" s="7" t="s">
        <v>104</v>
      </c>
      <c r="B59" s="1" t="str">
        <f t="shared" si="4"/>
        <v>Kardiomonitor modułowy</v>
      </c>
      <c r="C59" s="1" t="str">
        <f>"DE671W3731+DE752L2080(X3)+DE74293845(HEMODYN)"</f>
        <v>DE671W3731+DE752L2080(X3)+DE74293845(HEMODYN)</v>
      </c>
      <c r="D59" s="1" t="str">
        <f t="shared" si="5"/>
        <v>IntelliVue MX550 (866066) 15'' z X3(867030)</v>
      </c>
      <c r="E59" s="3" t="s">
        <v>149</v>
      </c>
      <c r="F59" s="1">
        <v>2021</v>
      </c>
      <c r="G59" s="1" t="str">
        <f t="shared" si="3"/>
        <v>Kliniczny Oddział Kardiochirurgiczny</v>
      </c>
    </row>
    <row r="60" spans="1:7" ht="32.25" customHeight="1" x14ac:dyDescent="0.25">
      <c r="A60" s="7" t="s">
        <v>105</v>
      </c>
      <c r="B60" s="1" t="str">
        <f t="shared" si="4"/>
        <v>Kardiomonitor modułowy</v>
      </c>
      <c r="C60" s="1" t="str">
        <f>"DE671W3732+DE752L2014(X3)+DE74293888(HEMODYN)"</f>
        <v>DE671W3732+DE752L2014(X3)+DE74293888(HEMODYN)</v>
      </c>
      <c r="D60" s="1" t="str">
        <f t="shared" si="5"/>
        <v>IntelliVue MX550 (866066) 15'' z X3(867030)</v>
      </c>
      <c r="E60" s="3" t="s">
        <v>150</v>
      </c>
      <c r="F60" s="1">
        <v>2021</v>
      </c>
      <c r="G60" s="1" t="str">
        <f t="shared" si="3"/>
        <v>Kliniczny Oddział Kardiochirurgiczny</v>
      </c>
    </row>
    <row r="61" spans="1:7" ht="30.75" customHeight="1" x14ac:dyDescent="0.25">
      <c r="A61" s="7" t="s">
        <v>106</v>
      </c>
      <c r="B61" s="1" t="str">
        <f t="shared" si="4"/>
        <v>Kardiomonitor modułowy</v>
      </c>
      <c r="C61" s="1" t="str">
        <f>"DE671W3733+DE752L2135(X3)+DE74293876(HEMODYN)"</f>
        <v>DE671W3733+DE752L2135(X3)+DE74293876(HEMODYN)</v>
      </c>
      <c r="D61" s="1" t="str">
        <f t="shared" si="5"/>
        <v>IntelliVue MX550 (866066) 15'' z X3(867030)</v>
      </c>
      <c r="E61" s="3" t="s">
        <v>151</v>
      </c>
      <c r="F61" s="1">
        <v>2021</v>
      </c>
      <c r="G61" s="1" t="str">
        <f t="shared" si="3"/>
        <v>Kliniczny Oddział Kardiochirurgiczny</v>
      </c>
    </row>
    <row r="62" spans="1:7" ht="31.5" customHeight="1" x14ac:dyDescent="0.25">
      <c r="A62" s="7" t="s">
        <v>107</v>
      </c>
      <c r="B62" s="1" t="str">
        <f t="shared" si="4"/>
        <v>Kardiomonitor modułowy</v>
      </c>
      <c r="C62" s="1" t="str">
        <f>"DE671W3734+DE752L2086(X3)+DE74293872(HEMODYN)"</f>
        <v>DE671W3734+DE752L2086(X3)+DE74293872(HEMODYN)</v>
      </c>
      <c r="D62" s="1" t="str">
        <f t="shared" si="5"/>
        <v>IntelliVue MX550 (866066) 15'' z X3(867030)</v>
      </c>
      <c r="E62" s="3" t="s">
        <v>152</v>
      </c>
      <c r="F62" s="1">
        <v>2021</v>
      </c>
      <c r="G62" s="1" t="str">
        <f t="shared" si="3"/>
        <v>Kliniczny Oddział Kardiochirurgiczny</v>
      </c>
    </row>
    <row r="63" spans="1:7" ht="28.5" customHeight="1" x14ac:dyDescent="0.25">
      <c r="A63" s="7" t="s">
        <v>108</v>
      </c>
      <c r="B63" s="1" t="str">
        <f t="shared" si="4"/>
        <v>Kardiomonitor modułowy</v>
      </c>
      <c r="C63" s="1" t="str">
        <f>"DE671W3735+DE752L2034(X3)+DE74293863(HEMODYN)"</f>
        <v>DE671W3735+DE752L2034(X3)+DE74293863(HEMODYN)</v>
      </c>
      <c r="D63" s="1" t="str">
        <f t="shared" si="5"/>
        <v>IntelliVue MX550 (866066) 15'' z X3(867030)</v>
      </c>
      <c r="E63" s="3" t="s">
        <v>153</v>
      </c>
      <c r="F63" s="1">
        <v>2021</v>
      </c>
      <c r="G63" s="1" t="str">
        <f t="shared" si="3"/>
        <v>Kliniczny Oddział Kardiochirurgiczny</v>
      </c>
    </row>
    <row r="64" spans="1:7" ht="29.25" customHeight="1" x14ac:dyDescent="0.25">
      <c r="A64" s="7" t="s">
        <v>109</v>
      </c>
      <c r="B64" s="1" t="str">
        <f t="shared" si="4"/>
        <v>Kardiomonitor modułowy</v>
      </c>
      <c r="C64" s="1" t="str">
        <f>"DE671W3754+DE752L2087(X3)+DE74293884(HEMODYN)"</f>
        <v>DE671W3754+DE752L2087(X3)+DE74293884(HEMODYN)</v>
      </c>
      <c r="D64" s="1" t="str">
        <f t="shared" si="5"/>
        <v>IntelliVue MX550 (866066) 15'' z X3(867030)</v>
      </c>
      <c r="E64" s="3" t="s">
        <v>154</v>
      </c>
      <c r="F64" s="1">
        <v>2021</v>
      </c>
      <c r="G64" s="1" t="str">
        <f t="shared" si="3"/>
        <v>Kliniczny Oddział Kardiochirurgiczny</v>
      </c>
    </row>
    <row r="65" spans="1:7" ht="29.25" customHeight="1" x14ac:dyDescent="0.25">
      <c r="A65" s="7" t="s">
        <v>110</v>
      </c>
      <c r="B65" s="1" t="str">
        <f t="shared" si="4"/>
        <v>Kardiomonitor modułowy</v>
      </c>
      <c r="C65" s="1" t="str">
        <f>"DE71324818+UHB2130001789(ekran kopiujący 27'')"</f>
        <v>DE71324818+UHB2130001789(ekran kopiujący 27'')</v>
      </c>
      <c r="D65" s="1" t="str">
        <f>"IntelliVue MX750 (866471) 19''"</f>
        <v>IntelliVue MX750 (866471) 19''</v>
      </c>
      <c r="E65" s="3" t="s">
        <v>155</v>
      </c>
      <c r="F65" s="1">
        <v>2021</v>
      </c>
      <c r="G65" s="1" t="str">
        <f t="shared" si="3"/>
        <v>Kliniczny Oddział Kardiochirurgiczny</v>
      </c>
    </row>
    <row r="66" spans="1:7" ht="29.25" customHeight="1" x14ac:dyDescent="0.25">
      <c r="A66" s="7" t="s">
        <v>111</v>
      </c>
      <c r="B66" s="1" t="str">
        <f>"Kardiomonitor modułowy"</f>
        <v>Kardiomonitor modułowy</v>
      </c>
      <c r="C66" s="1" t="str">
        <f>"DE71325011+UHB2130001574(ekran kopiujący 27'')"</f>
        <v>DE71325011+UHB2130001574(ekran kopiujący 27'')</v>
      </c>
      <c r="D66" s="1" t="str">
        <f>"IntelliVue MX750 (866471) 19''"</f>
        <v>IntelliVue MX750 (866471) 19''</v>
      </c>
      <c r="E66" s="3" t="s">
        <v>156</v>
      </c>
      <c r="F66" s="1">
        <v>2021</v>
      </c>
      <c r="G66" s="1" t="str">
        <f t="shared" ref="G66:G71" si="6">"Kliniczny Oddział Kardiochirurgiczny"</f>
        <v>Kliniczny Oddział Kardiochirurgiczny</v>
      </c>
    </row>
    <row r="67" spans="1:7" ht="29.25" customHeight="1" x14ac:dyDescent="0.25">
      <c r="A67" s="7" t="s">
        <v>112</v>
      </c>
      <c r="B67" s="1" t="str">
        <f>"Kardiomonitor modułowy"</f>
        <v>Kardiomonitor modułowy</v>
      </c>
      <c r="C67" s="1" t="str">
        <f>"DE71324901+UHB2130001708(ekran kopiujący 27'')"</f>
        <v>DE71324901+UHB2130001708(ekran kopiujący 27'')</v>
      </c>
      <c r="D67" s="1" t="str">
        <f>"IntelliVue MX750 (866471) 19''"</f>
        <v>IntelliVue MX750 (866471) 19''</v>
      </c>
      <c r="E67" s="3" t="s">
        <v>157</v>
      </c>
      <c r="F67" s="1">
        <v>2021</v>
      </c>
      <c r="G67" s="1" t="str">
        <f t="shared" si="6"/>
        <v>Kliniczny Oddział Kardiochirurgiczny</v>
      </c>
    </row>
    <row r="68" spans="1:7" ht="30.75" customHeight="1" x14ac:dyDescent="0.25">
      <c r="A68" s="7" t="s">
        <v>113</v>
      </c>
      <c r="B68" s="1" t="str">
        <f>"Centrala monitorująca"</f>
        <v>Centrala monitorująca</v>
      </c>
      <c r="C68" s="1" t="str">
        <f>"US433D6537 / MXL1223BG6"</f>
        <v>US433D6537 / MXL1223BG6</v>
      </c>
      <c r="D68" s="1" t="str">
        <f>"IntelliVue iX  (866424 )"</f>
        <v>IntelliVue iX  (866424 )</v>
      </c>
      <c r="E68" s="3" t="s">
        <v>158</v>
      </c>
      <c r="F68" s="1">
        <v>2021</v>
      </c>
      <c r="G68" s="1" t="str">
        <f t="shared" si="6"/>
        <v>Kliniczny Oddział Kardiochirurgiczny</v>
      </c>
    </row>
    <row r="69" spans="1:7" ht="32.25" customHeight="1" x14ac:dyDescent="0.25">
      <c r="A69" s="7" t="s">
        <v>114</v>
      </c>
      <c r="B69" s="1" t="str">
        <f>"Centrala monitorująca"</f>
        <v>Centrala monitorująca</v>
      </c>
      <c r="C69" s="1" t="str">
        <f>"US433D6536 / MXL1223BG3"</f>
        <v>US433D6536 / MXL1223BG3</v>
      </c>
      <c r="D69" s="1" t="str">
        <f>"IntelliVue iX  (866424 )"</f>
        <v>IntelliVue iX  (866424 )</v>
      </c>
      <c r="E69" s="3" t="s">
        <v>159</v>
      </c>
      <c r="F69" s="1">
        <v>2021</v>
      </c>
      <c r="G69" s="1" t="str">
        <f t="shared" si="6"/>
        <v>Kliniczny Oddział Kardiochirurgiczny</v>
      </c>
    </row>
    <row r="70" spans="1:7" ht="30" customHeight="1" x14ac:dyDescent="0.25">
      <c r="A70" s="7" t="s">
        <v>115</v>
      </c>
      <c r="B70" s="1" t="str">
        <f>"Centrala monitorująca"</f>
        <v>Centrala monitorująca</v>
      </c>
      <c r="C70" s="1" t="str">
        <f>"US433D2798 / MXL121386V"</f>
        <v>US433D2798 / MXL121386V</v>
      </c>
      <c r="D70" s="1" t="str">
        <f>"IntelliVue iX  (866424 )"</f>
        <v>IntelliVue iX  (866424 )</v>
      </c>
      <c r="E70" s="3" t="s">
        <v>160</v>
      </c>
      <c r="F70" s="1">
        <v>2021</v>
      </c>
      <c r="G70" s="1" t="str">
        <f t="shared" si="6"/>
        <v>Kliniczny Oddział Kardiochirurgiczny</v>
      </c>
    </row>
    <row r="71" spans="1:7" ht="31.5" customHeight="1" x14ac:dyDescent="0.25">
      <c r="A71" s="7" t="s">
        <v>116</v>
      </c>
      <c r="B71" s="1" t="str">
        <f>"Centrala monitorująca"</f>
        <v>Centrala monitorująca</v>
      </c>
      <c r="C71" s="1" t="str">
        <f>"US433D5694 / MXL1223BM6"</f>
        <v>US433D5694 / MXL1223BM6</v>
      </c>
      <c r="D71" s="1" t="str">
        <f>"IntelliVue iX  (866424 )"</f>
        <v>IntelliVue iX  (866424 )</v>
      </c>
      <c r="E71" s="3" t="s">
        <v>161</v>
      </c>
      <c r="F71" s="1">
        <v>2021</v>
      </c>
      <c r="G71" s="1" t="str">
        <f t="shared" si="6"/>
        <v>Kliniczny Oddział Kardiochirurgiczny</v>
      </c>
    </row>
    <row r="72" spans="1:7" ht="60" x14ac:dyDescent="0.25">
      <c r="A72" s="7" t="s">
        <v>117</v>
      </c>
      <c r="B72" s="1" t="s">
        <v>2</v>
      </c>
      <c r="C72" s="1" t="str">
        <f>"0X3R-51MJ-V"</f>
        <v>0X3R-51MJ-V</v>
      </c>
      <c r="D72" s="1" t="str">
        <f>"PIC iX Essentials, 867093"</f>
        <v>PIC iX Essentials, 867093</v>
      </c>
      <c r="E72" s="3" t="str">
        <f>"022811"</f>
        <v>022811</v>
      </c>
      <c r="F72" s="1">
        <v>2020</v>
      </c>
      <c r="G72" s="1" t="str">
        <f>"Kliniczny Oddział Neurochirurgiczny"</f>
        <v>Kliniczny Oddział Neurochirurgiczny</v>
      </c>
    </row>
    <row r="73" spans="1:7" ht="30" x14ac:dyDescent="0.25">
      <c r="A73" s="7" t="s">
        <v>118</v>
      </c>
      <c r="B73" s="1" t="s">
        <v>64</v>
      </c>
      <c r="C73" s="2" t="s">
        <v>66</v>
      </c>
      <c r="D73" s="1" t="s">
        <v>65</v>
      </c>
      <c r="E73" s="3">
        <v>22826</v>
      </c>
      <c r="F73" s="1">
        <v>2020</v>
      </c>
      <c r="G73" s="1" t="s">
        <v>101</v>
      </c>
    </row>
    <row r="74" spans="1:7" s="13" customFormat="1" x14ac:dyDescent="0.25">
      <c r="A74" s="11" t="s">
        <v>119</v>
      </c>
      <c r="B74" s="12" t="s">
        <v>67</v>
      </c>
      <c r="C74" s="14" t="s">
        <v>69</v>
      </c>
      <c r="D74" s="12" t="s">
        <v>68</v>
      </c>
      <c r="E74" s="12">
        <v>22799</v>
      </c>
      <c r="F74" s="12">
        <v>2020</v>
      </c>
      <c r="G74" s="12" t="s">
        <v>101</v>
      </c>
    </row>
    <row r="75" spans="1:7" s="13" customFormat="1" x14ac:dyDescent="0.25">
      <c r="A75" s="11" t="s">
        <v>120</v>
      </c>
      <c r="B75" s="12" t="s">
        <v>67</v>
      </c>
      <c r="C75" s="14" t="s">
        <v>70</v>
      </c>
      <c r="D75" s="12" t="s">
        <v>68</v>
      </c>
      <c r="E75" s="12">
        <v>22797</v>
      </c>
      <c r="F75" s="12">
        <v>2020</v>
      </c>
      <c r="G75" s="12" t="s">
        <v>101</v>
      </c>
    </row>
    <row r="76" spans="1:7" s="13" customFormat="1" x14ac:dyDescent="0.25">
      <c r="A76" s="11" t="s">
        <v>121</v>
      </c>
      <c r="B76" s="12" t="s">
        <v>67</v>
      </c>
      <c r="C76" s="14" t="s">
        <v>71</v>
      </c>
      <c r="D76" s="12" t="s">
        <v>68</v>
      </c>
      <c r="E76" s="12">
        <v>22800</v>
      </c>
      <c r="F76" s="12">
        <v>2020</v>
      </c>
      <c r="G76" s="12" t="s">
        <v>101</v>
      </c>
    </row>
    <row r="77" spans="1:7" s="13" customFormat="1" x14ac:dyDescent="0.25">
      <c r="A77" s="11" t="s">
        <v>122</v>
      </c>
      <c r="B77" s="12" t="s">
        <v>67</v>
      </c>
      <c r="C77" s="14" t="s">
        <v>72</v>
      </c>
      <c r="D77" s="12" t="s">
        <v>68</v>
      </c>
      <c r="E77" s="12">
        <v>22798</v>
      </c>
      <c r="F77" s="12">
        <v>2020</v>
      </c>
      <c r="G77" s="12" t="s">
        <v>101</v>
      </c>
    </row>
    <row r="78" spans="1:7" s="13" customFormat="1" x14ac:dyDescent="0.25">
      <c r="A78" s="11" t="s">
        <v>123</v>
      </c>
      <c r="B78" s="12" t="s">
        <v>67</v>
      </c>
      <c r="C78" s="14" t="s">
        <v>73</v>
      </c>
      <c r="D78" s="12" t="s">
        <v>68</v>
      </c>
      <c r="E78" s="12">
        <v>22821</v>
      </c>
      <c r="F78" s="12">
        <v>2020</v>
      </c>
      <c r="G78" s="12" t="s">
        <v>101</v>
      </c>
    </row>
    <row r="79" spans="1:7" s="13" customFormat="1" x14ac:dyDescent="0.25">
      <c r="A79" s="11" t="s">
        <v>124</v>
      </c>
      <c r="B79" s="12" t="s">
        <v>67</v>
      </c>
      <c r="C79" s="14" t="s">
        <v>74</v>
      </c>
      <c r="D79" s="12" t="s">
        <v>68</v>
      </c>
      <c r="E79" s="12">
        <v>22822</v>
      </c>
      <c r="F79" s="12">
        <v>2020</v>
      </c>
      <c r="G79" s="12" t="s">
        <v>101</v>
      </c>
    </row>
    <row r="80" spans="1:7" s="13" customFormat="1" x14ac:dyDescent="0.25">
      <c r="A80" s="11" t="s">
        <v>125</v>
      </c>
      <c r="B80" s="12" t="s">
        <v>67</v>
      </c>
      <c r="C80" s="14" t="s">
        <v>75</v>
      </c>
      <c r="D80" s="12" t="s">
        <v>68</v>
      </c>
      <c r="E80" s="12">
        <v>22823</v>
      </c>
      <c r="F80" s="12">
        <v>2020</v>
      </c>
      <c r="G80" s="12" t="s">
        <v>101</v>
      </c>
    </row>
    <row r="81" spans="1:7" s="13" customFormat="1" x14ac:dyDescent="0.25">
      <c r="A81" s="11" t="s">
        <v>126</v>
      </c>
      <c r="B81" s="12" t="s">
        <v>67</v>
      </c>
      <c r="C81" s="14" t="s">
        <v>76</v>
      </c>
      <c r="D81" s="12" t="s">
        <v>68</v>
      </c>
      <c r="E81" s="12">
        <v>22825</v>
      </c>
      <c r="F81" s="12">
        <v>2020</v>
      </c>
      <c r="G81" s="12" t="s">
        <v>101</v>
      </c>
    </row>
    <row r="82" spans="1:7" s="13" customFormat="1" x14ac:dyDescent="0.25">
      <c r="A82" s="11" t="s">
        <v>127</v>
      </c>
      <c r="B82" s="12" t="s">
        <v>67</v>
      </c>
      <c r="C82" s="14" t="s">
        <v>77</v>
      </c>
      <c r="D82" s="12" t="s">
        <v>68</v>
      </c>
      <c r="E82" s="12">
        <v>22824</v>
      </c>
      <c r="F82" s="12">
        <v>2020</v>
      </c>
      <c r="G82" s="12" t="s">
        <v>101</v>
      </c>
    </row>
    <row r="83" spans="1:7" s="13" customFormat="1" x14ac:dyDescent="0.25">
      <c r="A83" s="11" t="s">
        <v>128</v>
      </c>
      <c r="B83" s="12" t="s">
        <v>67</v>
      </c>
      <c r="C83" s="14" t="s">
        <v>78</v>
      </c>
      <c r="D83" s="12" t="s">
        <v>68</v>
      </c>
      <c r="E83" s="12">
        <v>22837</v>
      </c>
      <c r="F83" s="12">
        <v>2020</v>
      </c>
      <c r="G83" s="12" t="s">
        <v>101</v>
      </c>
    </row>
    <row r="84" spans="1:7" s="13" customFormat="1" ht="83.25" customHeight="1" x14ac:dyDescent="0.25">
      <c r="A84" s="11" t="s">
        <v>129</v>
      </c>
      <c r="B84" s="12" t="s">
        <v>5</v>
      </c>
      <c r="C84" s="12" t="str">
        <f>"5L5F-1YML-P"</f>
        <v>5L5F-1YML-P</v>
      </c>
      <c r="D84" s="12" t="str">
        <f>"PIC iX Essentials, 867093"</f>
        <v>PIC iX Essentials, 867093</v>
      </c>
      <c r="E84" s="12" t="str">
        <f>"022389"</f>
        <v>022389</v>
      </c>
      <c r="F84" s="12">
        <v>2020</v>
      </c>
      <c r="G84" s="12" t="s">
        <v>6</v>
      </c>
    </row>
    <row r="85" spans="1:7" s="13" customFormat="1" ht="60" x14ac:dyDescent="0.25">
      <c r="A85" s="11" t="s">
        <v>130</v>
      </c>
      <c r="B85" s="12" t="s">
        <v>67</v>
      </c>
      <c r="C85" s="12" t="s">
        <v>79</v>
      </c>
      <c r="D85" s="12" t="s">
        <v>68</v>
      </c>
      <c r="E85" s="12">
        <v>22387</v>
      </c>
      <c r="F85" s="12">
        <v>2020</v>
      </c>
      <c r="G85" s="12" t="s">
        <v>6</v>
      </c>
    </row>
    <row r="86" spans="1:7" s="13" customFormat="1" ht="60" x14ac:dyDescent="0.25">
      <c r="A86" s="11" t="s">
        <v>131</v>
      </c>
      <c r="B86" s="12" t="s">
        <v>67</v>
      </c>
      <c r="C86" s="12" t="s">
        <v>80</v>
      </c>
      <c r="D86" s="12" t="s">
        <v>68</v>
      </c>
      <c r="E86" s="12">
        <v>22386</v>
      </c>
      <c r="F86" s="12">
        <v>2020</v>
      </c>
      <c r="G86" s="12" t="s">
        <v>6</v>
      </c>
    </row>
    <row r="87" spans="1:7" s="13" customFormat="1" ht="60" x14ac:dyDescent="0.25">
      <c r="A87" s="11" t="s">
        <v>132</v>
      </c>
      <c r="B87" s="12" t="s">
        <v>67</v>
      </c>
      <c r="C87" s="12" t="s">
        <v>81</v>
      </c>
      <c r="D87" s="12" t="s">
        <v>68</v>
      </c>
      <c r="E87" s="12">
        <v>22385</v>
      </c>
      <c r="F87" s="12">
        <v>2020</v>
      </c>
      <c r="G87" s="12" t="s">
        <v>6</v>
      </c>
    </row>
    <row r="88" spans="1:7" s="13" customFormat="1" ht="60" x14ac:dyDescent="0.25">
      <c r="A88" s="11" t="s">
        <v>133</v>
      </c>
      <c r="B88" s="12" t="s">
        <v>67</v>
      </c>
      <c r="C88" s="12" t="s">
        <v>82</v>
      </c>
      <c r="D88" s="12" t="s">
        <v>68</v>
      </c>
      <c r="E88" s="12">
        <v>22384</v>
      </c>
      <c r="F88" s="12">
        <v>2020</v>
      </c>
      <c r="G88" s="12" t="s">
        <v>6</v>
      </c>
    </row>
    <row r="89" spans="1:7" s="13" customFormat="1" ht="60" x14ac:dyDescent="0.25">
      <c r="A89" s="11" t="s">
        <v>134</v>
      </c>
      <c r="B89" s="12" t="s">
        <v>67</v>
      </c>
      <c r="C89" s="12" t="s">
        <v>83</v>
      </c>
      <c r="D89" s="12" t="s">
        <v>68</v>
      </c>
      <c r="E89" s="12">
        <v>22383</v>
      </c>
      <c r="F89" s="12">
        <v>2020</v>
      </c>
      <c r="G89" s="12" t="s">
        <v>6</v>
      </c>
    </row>
    <row r="90" spans="1:7" s="13" customFormat="1" ht="60" x14ac:dyDescent="0.25">
      <c r="A90" s="11" t="s">
        <v>135</v>
      </c>
      <c r="B90" s="12" t="s">
        <v>67</v>
      </c>
      <c r="C90" s="12" t="s">
        <v>84</v>
      </c>
      <c r="D90" s="12" t="s">
        <v>68</v>
      </c>
      <c r="E90" s="12">
        <v>22046</v>
      </c>
      <c r="F90" s="12">
        <v>2020</v>
      </c>
      <c r="G90" s="12" t="s">
        <v>6</v>
      </c>
    </row>
    <row r="91" spans="1:7" s="13" customFormat="1" ht="60" x14ac:dyDescent="0.25">
      <c r="A91" s="11" t="s">
        <v>136</v>
      </c>
      <c r="B91" s="12" t="s">
        <v>67</v>
      </c>
      <c r="C91" s="12" t="s">
        <v>85</v>
      </c>
      <c r="D91" s="12" t="s">
        <v>68</v>
      </c>
      <c r="E91" s="12">
        <v>22047</v>
      </c>
      <c r="F91" s="12">
        <v>2020</v>
      </c>
      <c r="G91" s="12" t="s">
        <v>6</v>
      </c>
    </row>
    <row r="92" spans="1:7" s="13" customFormat="1" ht="60" x14ac:dyDescent="0.25">
      <c r="A92" s="11" t="s">
        <v>137</v>
      </c>
      <c r="B92" s="12" t="s">
        <v>67</v>
      </c>
      <c r="C92" s="12" t="s">
        <v>86</v>
      </c>
      <c r="D92" s="12" t="s">
        <v>68</v>
      </c>
      <c r="E92" s="12">
        <v>22388</v>
      </c>
      <c r="F92" s="12">
        <v>2020</v>
      </c>
      <c r="G92" s="12" t="s">
        <v>6</v>
      </c>
    </row>
    <row r="93" spans="1:7" s="13" customFormat="1" ht="60" x14ac:dyDescent="0.25">
      <c r="A93" s="11" t="s">
        <v>162</v>
      </c>
      <c r="B93" s="12" t="s">
        <v>67</v>
      </c>
      <c r="C93" s="12" t="s">
        <v>87</v>
      </c>
      <c r="D93" s="12" t="s">
        <v>68</v>
      </c>
      <c r="E93" s="12">
        <v>22048</v>
      </c>
      <c r="F93" s="12">
        <v>2020</v>
      </c>
      <c r="G93" s="12" t="s">
        <v>6</v>
      </c>
    </row>
    <row r="94" spans="1:7" s="13" customFormat="1" ht="60" x14ac:dyDescent="0.25">
      <c r="A94" s="11" t="s">
        <v>163</v>
      </c>
      <c r="B94" s="12" t="s">
        <v>88</v>
      </c>
      <c r="C94" s="12" t="s">
        <v>89</v>
      </c>
      <c r="D94" s="12" t="s">
        <v>68</v>
      </c>
      <c r="E94" s="12">
        <v>22027</v>
      </c>
      <c r="F94" s="12">
        <v>2020</v>
      </c>
      <c r="G94" s="12" t="s">
        <v>6</v>
      </c>
    </row>
    <row r="95" spans="1:7" ht="30" x14ac:dyDescent="0.25">
      <c r="A95" s="7" t="s">
        <v>164</v>
      </c>
      <c r="B95" s="1" t="str">
        <f>"Kardiomonitor transportowy X2"</f>
        <v>Kardiomonitor transportowy X2</v>
      </c>
      <c r="C95" s="1" t="str">
        <f>"DE315E1066"</f>
        <v>DE315E1066</v>
      </c>
      <c r="D95" s="1" t="str">
        <f>"X2 (M3002A)"</f>
        <v>X2 (M3002A)</v>
      </c>
      <c r="E95" s="3" t="str">
        <f>"014923"</f>
        <v>014923</v>
      </c>
      <c r="F95" s="1">
        <v>2013</v>
      </c>
      <c r="G95" s="1" t="str">
        <f>"KLINICZNY ODDZIAŁ UROLOGICZNY"</f>
        <v>KLINICZNY ODDZIAŁ UROLOGICZNY</v>
      </c>
    </row>
    <row r="96" spans="1:7" ht="30" x14ac:dyDescent="0.25">
      <c r="A96" s="7" t="s">
        <v>165</v>
      </c>
      <c r="B96" s="1" t="str">
        <f>"Kardiomonitor transportowy X2"</f>
        <v>Kardiomonitor transportowy X2</v>
      </c>
      <c r="C96" s="1" t="str">
        <f>"DE315E1055"</f>
        <v>DE315E1055</v>
      </c>
      <c r="D96" s="1" t="str">
        <f>"X2 (M3002A)"</f>
        <v>X2 (M3002A)</v>
      </c>
      <c r="E96" s="3" t="str">
        <f>"014939"</f>
        <v>014939</v>
      </c>
      <c r="F96" s="1">
        <v>2013</v>
      </c>
      <c r="G96" s="1" t="str">
        <f>"KLINICZNY ODDZIAŁ UROLOGICZNY"</f>
        <v>KLINICZNY ODDZIAŁ UROLOGICZNY</v>
      </c>
    </row>
    <row r="97" spans="1:7" ht="90" x14ac:dyDescent="0.25">
      <c r="A97" s="7" t="s">
        <v>166</v>
      </c>
      <c r="B97" s="1" t="s">
        <v>3</v>
      </c>
      <c r="C97" s="1" t="str">
        <f>"wiele"</f>
        <v>wiele</v>
      </c>
      <c r="D97" s="1" t="s">
        <v>4</v>
      </c>
      <c r="E97" s="3" t="str">
        <f>"wiele"</f>
        <v>wiele</v>
      </c>
      <c r="F97" s="1">
        <v>2022</v>
      </c>
      <c r="G97" s="1" t="str">
        <f>"KLINIKA KARDIOLOGII"</f>
        <v>KLINIKA KARDIOLOGII</v>
      </c>
    </row>
    <row r="98" spans="1:7" ht="45" x14ac:dyDescent="0.25">
      <c r="A98" s="7" t="s">
        <v>167</v>
      </c>
      <c r="B98" s="1" t="s">
        <v>1</v>
      </c>
      <c r="C98" s="1" t="str">
        <f>"DE77661596"</f>
        <v>DE77661596</v>
      </c>
      <c r="D98" s="1" t="str">
        <f>"IntelliVue MX750 (866071)"</f>
        <v>IntelliVue MX750 (866071)</v>
      </c>
      <c r="E98" s="3" t="str">
        <f>"027614"</f>
        <v>027614</v>
      </c>
      <c r="F98" s="1">
        <v>2023</v>
      </c>
      <c r="G98" s="1" t="str">
        <f>"PRACOWNIA ELEKTROFIZJOLOGII INWAZYJNEJ"</f>
        <v>PRACOWNIA ELEKTROFIZJOLOGII INWAZYJNEJ</v>
      </c>
    </row>
    <row r="99" spans="1:7" x14ac:dyDescent="0.25">
      <c r="A99" s="7" t="s">
        <v>168</v>
      </c>
      <c r="B99" s="1" t="str">
        <f t="shared" ref="B99:B104" si="7">"Kardiomonitor ze stacją dokującą"</f>
        <v>Kardiomonitor ze stacją dokującą</v>
      </c>
      <c r="C99" s="1" t="str">
        <f>"DE694F4732+PL43224624"</f>
        <v>DE694F4732+PL43224624</v>
      </c>
      <c r="D99" s="1" t="str">
        <f t="shared" ref="D99:D104" si="8">"X3 + 867043"</f>
        <v>X3 + 867043</v>
      </c>
      <c r="E99" s="3" t="str">
        <f>"024651+024650"</f>
        <v>024651+024650</v>
      </c>
      <c r="F99" s="1">
        <v>2020</v>
      </c>
      <c r="G99" s="1" t="str">
        <f>"Kliniczny Oddział Anestezjologii"</f>
        <v>Kliniczny Oddział Anestezjologii</v>
      </c>
    </row>
    <row r="100" spans="1:7" x14ac:dyDescent="0.25">
      <c r="A100" s="7" t="s">
        <v>169</v>
      </c>
      <c r="B100" s="1" t="str">
        <f t="shared" si="7"/>
        <v>Kardiomonitor ze stacją dokującą</v>
      </c>
      <c r="C100" s="1" t="str">
        <f>"DE694F4235+PL43224252"</f>
        <v>DE694F4235+PL43224252</v>
      </c>
      <c r="D100" s="1" t="str">
        <f t="shared" si="8"/>
        <v>X3 + 867043</v>
      </c>
      <c r="E100" s="3" t="str">
        <f>"024653+024652"</f>
        <v>024653+024652</v>
      </c>
      <c r="F100" s="1">
        <v>2020</v>
      </c>
      <c r="G100" s="1" t="str">
        <f>"Kliniczny Oddział Neurochirurgiczny"</f>
        <v>Kliniczny Oddział Neurochirurgiczny</v>
      </c>
    </row>
    <row r="101" spans="1:7" x14ac:dyDescent="0.25">
      <c r="A101" s="7" t="s">
        <v>170</v>
      </c>
      <c r="B101" s="1" t="str">
        <f t="shared" si="7"/>
        <v>Kardiomonitor ze stacją dokującą</v>
      </c>
      <c r="C101" s="1" t="str">
        <f>"DE694F5145+PL43224708"</f>
        <v>DE694F5145+PL43224708</v>
      </c>
      <c r="D101" s="1" t="str">
        <f t="shared" si="8"/>
        <v>X3 + 867043</v>
      </c>
      <c r="E101" s="3" t="str">
        <f>"024655+024654"</f>
        <v>024655+024654</v>
      </c>
      <c r="F101" s="1">
        <v>2020</v>
      </c>
      <c r="G101" s="1" t="str">
        <f>"Kliniczny Oddział Neurochirurgiczny"</f>
        <v>Kliniczny Oddział Neurochirurgiczny</v>
      </c>
    </row>
    <row r="102" spans="1:7" ht="30" x14ac:dyDescent="0.25">
      <c r="A102" s="7" t="s">
        <v>171</v>
      </c>
      <c r="B102" s="1" t="str">
        <f t="shared" si="7"/>
        <v>Kardiomonitor ze stacją dokującą</v>
      </c>
      <c r="C102" s="1" t="str">
        <f>"DE694F6212+PL43224180"</f>
        <v>DE694F6212+PL43224180</v>
      </c>
      <c r="D102" s="1" t="str">
        <f t="shared" si="8"/>
        <v>X3 + 867043</v>
      </c>
      <c r="E102" s="3" t="str">
        <f>"023810+022877"</f>
        <v>023810+022877</v>
      </c>
      <c r="F102" s="1">
        <v>2020</v>
      </c>
      <c r="G102" s="1" t="str">
        <f>"KLINICZNY ODDZIAŁ OTOLARYNGOLOGICZNY"</f>
        <v>KLINICZNY ODDZIAŁ OTOLARYNGOLOGICZNY</v>
      </c>
    </row>
    <row r="103" spans="1:7" ht="45" x14ac:dyDescent="0.25">
      <c r="A103" s="7" t="s">
        <v>172</v>
      </c>
      <c r="B103" s="1" t="str">
        <f t="shared" si="7"/>
        <v>Kardiomonitor ze stacją dokującą</v>
      </c>
      <c r="C103" s="1" t="str">
        <f>"DE694F4728+PL43224235"</f>
        <v>DE694F4728+PL43224235</v>
      </c>
      <c r="D103" s="1" t="str">
        <f t="shared" si="8"/>
        <v>X3 + 867043</v>
      </c>
      <c r="E103" s="3" t="str">
        <f>"024792+024791"</f>
        <v>024792+024791</v>
      </c>
      <c r="F103" s="1">
        <v>2020</v>
      </c>
      <c r="G103" s="1" t="s">
        <v>100</v>
      </c>
    </row>
    <row r="104" spans="1:7" x14ac:dyDescent="0.25">
      <c r="A104" s="7" t="s">
        <v>173</v>
      </c>
      <c r="B104" s="1" t="str">
        <f t="shared" si="7"/>
        <v>Kardiomonitor ze stacją dokującą</v>
      </c>
      <c r="C104" s="1" t="str">
        <f>"DE694F6050+PL43222285"</f>
        <v>DE694F6050+PL43222285</v>
      </c>
      <c r="D104" s="1" t="str">
        <f t="shared" si="8"/>
        <v>X3 + 867043</v>
      </c>
      <c r="E104" s="3" t="str">
        <f>"023811+022878"</f>
        <v>023811+022878</v>
      </c>
      <c r="F104" s="1">
        <v>2020</v>
      </c>
      <c r="G104" s="1" t="str">
        <f>"PUNKT SZCZEPIEŃ COVID-19"</f>
        <v>PUNKT SZCZEPIEŃ COVID-19</v>
      </c>
    </row>
    <row r="105" spans="1:7" x14ac:dyDescent="0.25">
      <c r="A105" s="8"/>
      <c r="B105" s="9"/>
      <c r="C105" s="9"/>
      <c r="D105" s="9"/>
      <c r="E105" s="10"/>
      <c r="F105" s="9"/>
      <c r="G105" s="9"/>
    </row>
    <row r="106" spans="1:7" ht="30" x14ac:dyDescent="0.25">
      <c r="A106" s="7" t="s">
        <v>9</v>
      </c>
      <c r="B106" s="1" t="str">
        <f>"Defibrylator"</f>
        <v>Defibrylator</v>
      </c>
      <c r="C106" s="1" t="str">
        <f>"US00120572"</f>
        <v>US00120572</v>
      </c>
      <c r="D106" s="1" t="str">
        <f>"Heart Start XL / M4735A"</f>
        <v>Heart Start XL / M4735A</v>
      </c>
      <c r="E106" s="3" t="str">
        <f>"008064"</f>
        <v>008064</v>
      </c>
      <c r="F106" s="1">
        <v>2003</v>
      </c>
      <c r="G106" s="1" t="str">
        <f t="shared" ref="G106:G117" si="9">"MAGAZYN KAT. II"</f>
        <v>MAGAZYN KAT. II</v>
      </c>
    </row>
    <row r="107" spans="1:7" x14ac:dyDescent="0.25">
      <c r="A107" s="7" t="s">
        <v>10</v>
      </c>
      <c r="B107" s="1" t="str">
        <f>"Kardiomonitor modułowy"</f>
        <v>Kardiomonitor modułowy</v>
      </c>
      <c r="C107" s="1" t="str">
        <f>"DE84312325 "</f>
        <v xml:space="preserve">DE84312325 </v>
      </c>
      <c r="D107" s="1" t="str">
        <f>"MP 90 / M8010A"</f>
        <v>MP 90 / M8010A</v>
      </c>
      <c r="E107" s="3" t="str">
        <f>"012991"</f>
        <v>012991</v>
      </c>
      <c r="F107" s="1">
        <v>2010</v>
      </c>
      <c r="G107" s="1" t="str">
        <f t="shared" si="9"/>
        <v>MAGAZYN KAT. II</v>
      </c>
    </row>
    <row r="108" spans="1:7" ht="30" x14ac:dyDescent="0.25">
      <c r="A108" s="7" t="s">
        <v>11</v>
      </c>
      <c r="B108" s="1" t="s">
        <v>175</v>
      </c>
      <c r="C108" s="1" t="str">
        <f>"DE22710380/DE22714937/DE22709609"</f>
        <v>DE22710380/DE22714937/DE22709609</v>
      </c>
      <c r="D108" s="1" t="str">
        <f t="shared" ref="D108:D113" si="10">"M8007A"</f>
        <v>M8007A</v>
      </c>
      <c r="E108" s="3" t="str">
        <f>"012011"</f>
        <v>012011</v>
      </c>
      <c r="F108" s="1">
        <v>2003</v>
      </c>
      <c r="G108" s="1" t="str">
        <f t="shared" si="9"/>
        <v>MAGAZYN KAT. II</v>
      </c>
    </row>
    <row r="109" spans="1:7" ht="30" x14ac:dyDescent="0.25">
      <c r="A109" s="7" t="s">
        <v>12</v>
      </c>
      <c r="B109" s="1" t="s">
        <v>175</v>
      </c>
      <c r="C109" s="1" t="str">
        <f>"DE22710381 / DE22714829 / DE22709525"</f>
        <v>DE22710381 / DE22714829 / DE22709525</v>
      </c>
      <c r="D109" s="1" t="str">
        <f t="shared" si="10"/>
        <v>M8007A</v>
      </c>
      <c r="E109" s="3" t="str">
        <f>"011324"</f>
        <v>011324</v>
      </c>
      <c r="F109" s="1">
        <v>2003</v>
      </c>
      <c r="G109" s="1" t="str">
        <f t="shared" si="9"/>
        <v>MAGAZYN KAT. II</v>
      </c>
    </row>
    <row r="110" spans="1:7" ht="30" x14ac:dyDescent="0.25">
      <c r="A110" s="7" t="s">
        <v>13</v>
      </c>
      <c r="B110" s="1" t="s">
        <v>175</v>
      </c>
      <c r="C110" s="1" t="str">
        <f>"DE22741271 / DE22714863 / DE22709410"</f>
        <v>DE22741271 / DE22714863 / DE22709410</v>
      </c>
      <c r="D110" s="1" t="str">
        <f t="shared" si="10"/>
        <v>M8007A</v>
      </c>
      <c r="E110" s="3" t="str">
        <f>"011388"</f>
        <v>011388</v>
      </c>
      <c r="F110" s="1">
        <v>2003</v>
      </c>
      <c r="G110" s="1" t="str">
        <f t="shared" si="9"/>
        <v>MAGAZYN KAT. II</v>
      </c>
    </row>
    <row r="111" spans="1:7" ht="30" x14ac:dyDescent="0.25">
      <c r="A111" s="7" t="s">
        <v>14</v>
      </c>
      <c r="B111" s="1" t="s">
        <v>175</v>
      </c>
      <c r="C111" s="1" t="str">
        <f>"DE22710404 /DE227714891 / DE22709400"</f>
        <v>DE22710404 /DE227714891 / DE22709400</v>
      </c>
      <c r="D111" s="1" t="str">
        <f t="shared" si="10"/>
        <v>M8007A</v>
      </c>
      <c r="E111" s="3" t="str">
        <f>"011477"</f>
        <v>011477</v>
      </c>
      <c r="F111" s="1">
        <v>2003</v>
      </c>
      <c r="G111" s="1" t="str">
        <f t="shared" si="9"/>
        <v>MAGAZYN KAT. II</v>
      </c>
    </row>
    <row r="112" spans="1:7" ht="30" x14ac:dyDescent="0.25">
      <c r="A112" s="7" t="s">
        <v>15</v>
      </c>
      <c r="B112" s="1" t="s">
        <v>175</v>
      </c>
      <c r="C112" s="1" t="str">
        <f>"DE22710405 /DE22718644/DE22709539"</f>
        <v>DE22710405 /DE22718644/DE22709539</v>
      </c>
      <c r="D112" s="1" t="str">
        <f t="shared" si="10"/>
        <v>M8007A</v>
      </c>
      <c r="E112" s="3" t="str">
        <f>"011480"</f>
        <v>011480</v>
      </c>
      <c r="F112" s="1">
        <v>2003</v>
      </c>
      <c r="G112" s="1" t="str">
        <f t="shared" si="9"/>
        <v>MAGAZYN KAT. II</v>
      </c>
    </row>
    <row r="113" spans="1:7" ht="30" x14ac:dyDescent="0.25">
      <c r="A113" s="7" t="s">
        <v>16</v>
      </c>
      <c r="B113" s="1" t="s">
        <v>175</v>
      </c>
      <c r="C113" s="1" t="str">
        <f>"DE22710407 / DE717M8831/ DE22709610"</f>
        <v>DE22710407 / DE717M8831/ DE22709610</v>
      </c>
      <c r="D113" s="1" t="str">
        <f t="shared" si="10"/>
        <v>M8007A</v>
      </c>
      <c r="E113" s="3" t="str">
        <f>"012008"</f>
        <v>012008</v>
      </c>
      <c r="F113" s="1">
        <v>2003</v>
      </c>
      <c r="G113" s="1" t="str">
        <f t="shared" si="9"/>
        <v>MAGAZYN KAT. II</v>
      </c>
    </row>
    <row r="114" spans="1:7" ht="30" x14ac:dyDescent="0.25">
      <c r="A114" s="7" t="s">
        <v>17</v>
      </c>
      <c r="B114" s="1" t="s">
        <v>175</v>
      </c>
      <c r="C114" s="1" t="str">
        <f>"DE24900851 /TW43263133 /DE22717158 /DE22709360"</f>
        <v>DE24900851 /TW43263133 /DE22717158 /DE22709360</v>
      </c>
      <c r="D114" s="1" t="str">
        <f>"MP 90 / M8010A"</f>
        <v>MP 90 / M8010A</v>
      </c>
      <c r="E114" s="3"/>
      <c r="F114" s="1">
        <v>2003</v>
      </c>
      <c r="G114" s="1" t="str">
        <f t="shared" si="9"/>
        <v>MAGAZYN KAT. II</v>
      </c>
    </row>
    <row r="115" spans="1:7" ht="45" x14ac:dyDescent="0.25">
      <c r="A115" s="7" t="s">
        <v>18</v>
      </c>
      <c r="B115" s="1" t="s">
        <v>175</v>
      </c>
      <c r="C115" s="1" t="str">
        <f>"DE24900856 /TW43263141/DE22714947 /DE22709527"</f>
        <v>DE24900856 /TW43263141/DE22714947 /DE22709527</v>
      </c>
      <c r="D115" s="1" t="str">
        <f>"MP 90 / M8010A"</f>
        <v>MP 90 / M8010A</v>
      </c>
      <c r="E115" s="3" t="str">
        <f>"012113"</f>
        <v>012113</v>
      </c>
      <c r="F115" s="1">
        <v>2003</v>
      </c>
      <c r="G115" s="1" t="str">
        <f t="shared" si="9"/>
        <v>MAGAZYN KAT. II</v>
      </c>
    </row>
    <row r="116" spans="1:7" ht="30" x14ac:dyDescent="0.25">
      <c r="A116" s="7" t="s">
        <v>19</v>
      </c>
      <c r="B116" s="1" t="s">
        <v>175</v>
      </c>
      <c r="C116" s="1" t="str">
        <f>"DE22710375/DE22714892/DE22709606"</f>
        <v>DE22710375/DE22714892/DE22709606</v>
      </c>
      <c r="D116" s="1" t="str">
        <f>"M8007A"</f>
        <v>M8007A</v>
      </c>
      <c r="E116" s="3" t="str">
        <f>"011478"</f>
        <v>011478</v>
      </c>
      <c r="F116" s="1">
        <v>2003</v>
      </c>
      <c r="G116" s="1" t="str">
        <f t="shared" si="9"/>
        <v>MAGAZYN KAT. II</v>
      </c>
    </row>
    <row r="117" spans="1:7" ht="30" x14ac:dyDescent="0.25">
      <c r="A117" s="7" t="s">
        <v>20</v>
      </c>
      <c r="B117" s="1" t="s">
        <v>7</v>
      </c>
      <c r="C117" s="1" t="str">
        <f>"5330A00972"</f>
        <v>5330A00972</v>
      </c>
      <c r="D117" s="1" t="str">
        <f>"Centrala IntelliVue M3150"</f>
        <v>Centrala IntelliVue M3150</v>
      </c>
      <c r="E117" s="3"/>
      <c r="F117" s="1">
        <v>2013</v>
      </c>
      <c r="G117" s="1" t="str">
        <f t="shared" si="9"/>
        <v>MAGAZYN KAT. II</v>
      </c>
    </row>
    <row r="118" spans="1:7" x14ac:dyDescent="0.25">
      <c r="A118" s="7" t="s">
        <v>21</v>
      </c>
      <c r="B118" s="7" t="str">
        <f>"Centrala Intensywnego Nadzoru"</f>
        <v>Centrala Intensywnego Nadzoru</v>
      </c>
      <c r="C118" s="7" t="str">
        <f>"4318A01909 "</f>
        <v xml:space="preserve">4318A01909 </v>
      </c>
      <c r="D118" s="7" t="str">
        <f>"M3150B"</f>
        <v>M3150B</v>
      </c>
      <c r="E118" s="7" t="str">
        <f>"011496"</f>
        <v>011496</v>
      </c>
      <c r="F118" s="5">
        <v>2003</v>
      </c>
      <c r="G118" s="7" t="str">
        <f>"MAGAZYN KAT. II"</f>
        <v>MAGAZYN KAT. II</v>
      </c>
    </row>
    <row r="119" spans="1:7" x14ac:dyDescent="0.25">
      <c r="A119" s="7" t="s">
        <v>22</v>
      </c>
      <c r="B119" s="7" t="str">
        <f>"Centrala Intensywnego Nadzoru"</f>
        <v>Centrala Intensywnego Nadzoru</v>
      </c>
      <c r="C119" s="7" t="str">
        <f>"4318A01909"</f>
        <v>4318A01909</v>
      </c>
      <c r="D119" s="7" t="str">
        <f>"M3150B+M3167B"</f>
        <v>M3150B+M3167B</v>
      </c>
      <c r="E119" s="7" t="str">
        <f>"011333"</f>
        <v>011333</v>
      </c>
      <c r="F119" s="5">
        <v>2003</v>
      </c>
      <c r="G119" s="7" t="str">
        <f>"MAGAZYN KAT. II"</f>
        <v>MAGAZYN KAT. II</v>
      </c>
    </row>
    <row r="120" spans="1:7" x14ac:dyDescent="0.25">
      <c r="A120" s="4"/>
      <c r="B120" s="4"/>
      <c r="C120" s="4"/>
      <c r="G120" s="4"/>
    </row>
    <row r="121" spans="1:7" x14ac:dyDescent="0.25">
      <c r="A121" s="4"/>
      <c r="B121" s="4"/>
      <c r="C121" s="4"/>
      <c r="G121" s="4"/>
    </row>
    <row r="122" spans="1:7" x14ac:dyDescent="0.25">
      <c r="A122" s="4"/>
      <c r="B122" s="4"/>
      <c r="C122" s="4"/>
      <c r="G122" s="4"/>
    </row>
    <row r="123" spans="1:7" x14ac:dyDescent="0.25">
      <c r="A123" s="4"/>
      <c r="B123" s="4"/>
      <c r="C123" s="4"/>
      <c r="G123" s="4"/>
    </row>
    <row r="124" spans="1:7" x14ac:dyDescent="0.25">
      <c r="A124" s="4"/>
      <c r="B124" s="4"/>
      <c r="C124" s="4"/>
      <c r="G124" s="4"/>
    </row>
  </sheetData>
  <pageMargins left="0.11811023622047245" right="0.11811023622047245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sprzęt do umowy</vt:lpstr>
      <vt:lpstr>export_devicelist(49)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Janicka</dc:creator>
  <cp:lastModifiedBy>Hubert Stempczyński</cp:lastModifiedBy>
  <cp:lastPrinted>2024-04-18T13:00:43Z</cp:lastPrinted>
  <dcterms:created xsi:type="dcterms:W3CDTF">2024-01-29T13:55:38Z</dcterms:created>
  <dcterms:modified xsi:type="dcterms:W3CDTF">2024-08-19T12:14:26Z</dcterms:modified>
</cp:coreProperties>
</file>